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Pulpit\"/>
    </mc:Choice>
  </mc:AlternateContent>
  <xr:revisionPtr revIDLastSave="0" documentId="13_ncr:1_{6BEA602F-C9F1-4618-8F93-A61DC135A605}" xr6:coauthVersionLast="47" xr6:coauthVersionMax="47" xr10:uidLastSave="{00000000-0000-0000-0000-000000000000}"/>
  <bookViews>
    <workbookView xWindow="-38520" yWindow="-120" windowWidth="38640" windowHeight="21840" xr2:uid="{00000000-000D-0000-FFFF-FFFF00000000}"/>
  </bookViews>
  <sheets>
    <sheet name="Kosztorys ofertowy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9" i="4" l="1"/>
  <c r="G60" i="4"/>
  <c r="G61" i="4"/>
  <c r="G62" i="4"/>
  <c r="G63" i="4"/>
  <c r="G64" i="4"/>
  <c r="G65" i="4"/>
  <c r="G66" i="4"/>
  <c r="G67" i="4"/>
  <c r="G68" i="4"/>
  <c r="G69" i="4"/>
  <c r="G70" i="4"/>
  <c r="G58" i="4"/>
  <c r="G55" i="4"/>
  <c r="G56" i="4" s="1"/>
  <c r="G42" i="4"/>
  <c r="G43" i="4"/>
  <c r="G44" i="4"/>
  <c r="G45" i="4"/>
  <c r="G46" i="4"/>
  <c r="G47" i="4"/>
  <c r="G48" i="4"/>
  <c r="G49" i="4"/>
  <c r="G50" i="4"/>
  <c r="G51" i="4"/>
  <c r="G52" i="4"/>
  <c r="G32" i="4"/>
  <c r="G33" i="4"/>
  <c r="G34" i="4"/>
  <c r="G35" i="4"/>
  <c r="G36" i="4"/>
  <c r="G37" i="4"/>
  <c r="G38" i="4"/>
  <c r="G39" i="4"/>
  <c r="G21" i="4"/>
  <c r="G22" i="4"/>
  <c r="G23" i="4"/>
  <c r="G24" i="4"/>
  <c r="G25" i="4"/>
  <c r="G26" i="4"/>
  <c r="G27" i="4"/>
  <c r="G28" i="4"/>
  <c r="G29" i="4"/>
  <c r="G30" i="4"/>
  <c r="G31" i="4"/>
  <c r="G20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4" i="4"/>
  <c r="G71" i="4" l="1"/>
  <c r="G53" i="4"/>
  <c r="G40" i="4"/>
  <c r="G18" i="4"/>
  <c r="G72" i="4" l="1"/>
  <c r="G73" i="4" s="1"/>
  <c r="G74" i="4" s="1"/>
</calcChain>
</file>

<file path=xl/sharedStrings.xml><?xml version="1.0" encoding="utf-8"?>
<sst xmlns="http://schemas.openxmlformats.org/spreadsheetml/2006/main" count="257" uniqueCount="197">
  <si>
    <t>1
d.1</t>
  </si>
  <si>
    <t>Przegląd</t>
  </si>
  <si>
    <t>kpl</t>
  </si>
  <si>
    <t>2
d.1</t>
  </si>
  <si>
    <t>Lp.</t>
  </si>
  <si>
    <t>Podstawa</t>
  </si>
  <si>
    <t>Opis</t>
  </si>
  <si>
    <t>j.m.</t>
  </si>
  <si>
    <t>Cena jedn.</t>
  </si>
  <si>
    <t>Ilość</t>
  </si>
  <si>
    <t>Wartość</t>
  </si>
  <si>
    <t>3
d.1</t>
  </si>
  <si>
    <t>kpl</t>
  </si>
  <si>
    <t>4
d.1</t>
  </si>
  <si>
    <t>KNR 19-01
0832-04</t>
  </si>
  <si>
    <t>m2</t>
  </si>
  <si>
    <t>5
d.1</t>
  </si>
  <si>
    <t>KNR 7-33
0101-01</t>
  </si>
  <si>
    <t>Demontaż platformy schodowej</t>
  </si>
  <si>
    <t>kpl.</t>
  </si>
  <si>
    <t>6
d.1</t>
  </si>
  <si>
    <t>KNR 7-33
0101-01
analogia</t>
  </si>
  <si>
    <t>kpl.</t>
  </si>
  <si>
    <t>7
d.1</t>
  </si>
  <si>
    <t>KNR 7-33
0108-01</t>
  </si>
  <si>
    <t>kpl.</t>
  </si>
  <si>
    <t>8
d.1</t>
  </si>
  <si>
    <t>KNR 19-01
0106-06</t>
  </si>
  <si>
    <t>m2</t>
  </si>
  <si>
    <t>9
d.1</t>
  </si>
  <si>
    <t>KNR 19-01
0107-02</t>
  </si>
  <si>
    <t>m2</t>
  </si>
  <si>
    <t>10
d.1</t>
  </si>
  <si>
    <t>KNR 19-01
0107-01</t>
  </si>
  <si>
    <t>m2</t>
  </si>
  <si>
    <t>11
d.1</t>
  </si>
  <si>
    <t>KNR 4-04
1103-01</t>
  </si>
  <si>
    <t>Zaladowanie gruzu koparko-ladowarka</t>
  </si>
  <si>
    <t>m3</t>
  </si>
  <si>
    <t>12
d.1</t>
  </si>
  <si>
    <t>KNR 19-01
0118-13</t>
  </si>
  <si>
    <t>m3</t>
  </si>
  <si>
    <t>13
d.1</t>
  </si>
  <si>
    <t>KNR 19-01
0118-14</t>
  </si>
  <si>
    <t>m3</t>
  </si>
  <si>
    <t>14
d.1</t>
  </si>
  <si>
    <t>WKI -
wskażniki
cenowe
2.709.04</t>
  </si>
  <si>
    <t>Przyjęcie na wysypisko z opłatą środowiskową</t>
  </si>
  <si>
    <t>t</t>
  </si>
  <si>
    <t>15
d.2</t>
  </si>
  <si>
    <t>KNR 19-01
0114-05</t>
  </si>
  <si>
    <t>16
d.2</t>
  </si>
  <si>
    <t>KNR 19-01
0115-05</t>
  </si>
  <si>
    <t>17
d.2</t>
  </si>
  <si>
    <t>KNR 19-01
0117-01</t>
  </si>
  <si>
    <t>18
d.2</t>
  </si>
  <si>
    <t>KNR 19-01
0117-08</t>
  </si>
  <si>
    <t>Pomosty dla pieszych nad wykopam
- 3.0x 1,5 x2 = 9,0 m2</t>
  </si>
  <si>
    <t>19
d.2</t>
  </si>
  <si>
    <t>KNR 19-01
0703-01</t>
  </si>
  <si>
    <t>20
d.2</t>
  </si>
  <si>
    <t>ZKNR C-1
0404-03</t>
  </si>
  <si>
    <t>21
d.2</t>
  </si>
  <si>
    <t>22
d.2</t>
  </si>
  <si>
    <t>23
d.2</t>
  </si>
  <si>
    <t>KNR 19-01
0828-01</t>
  </si>
  <si>
    <t>24
d.2</t>
  </si>
  <si>
    <t>KNR 19-01
0829-01</t>
  </si>
  <si>
    <t>25
d.2</t>
  </si>
  <si>
    <t>TZKNC N-
K/VI</t>
  </si>
  <si>
    <t>26
d.2</t>
  </si>
  <si>
    <t>KNR 19-01
0351-01
analiza
indywidualna</t>
  </si>
  <si>
    <t>m</t>
  </si>
  <si>
    <t>27
d.2</t>
  </si>
  <si>
    <t>28
d.2</t>
  </si>
  <si>
    <t>KNR 19-01
0313-05</t>
  </si>
  <si>
    <t>29
d.2</t>
  </si>
  <si>
    <t>TZKNC N-
K/VI 4/8-a</t>
  </si>
  <si>
    <t>Uszczelnienie przebić instalacyjnych w murze.</t>
  </si>
  <si>
    <t>szt</t>
  </si>
  <si>
    <t>30
d.2</t>
  </si>
  <si>
    <t>KNR 19-01
0805-03</t>
  </si>
  <si>
    <t>31
d.2</t>
  </si>
  <si>
    <t>32
d.2</t>
  </si>
  <si>
    <t>33
d.2</t>
  </si>
  <si>
    <t>KNR 19-01
0612-05</t>
  </si>
  <si>
    <t>34
d.2</t>
  </si>
  <si>
    <t>KNR 19-01
0115-02</t>
  </si>
  <si>
    <t>35
d.3</t>
  </si>
  <si>
    <t>KNR- 0-11
0317-01</t>
  </si>
  <si>
    <t>36
d.3</t>
  </si>
  <si>
    <t>KNR 2-31
0302-01</t>
  </si>
  <si>
    <t>37
d.3</t>
  </si>
  <si>
    <t>KNR-W 2-01
0221-02</t>
  </si>
  <si>
    <t>38
d.3</t>
  </si>
  <si>
    <t>KNR-W 2-01
0221-05</t>
  </si>
  <si>
    <t>39
d.3</t>
  </si>
  <si>
    <t>KNR 19-01
0107-04</t>
  </si>
  <si>
    <t>Jak wyżej lecz - - wyrównanie terenu</t>
  </si>
  <si>
    <t>40
d.3</t>
  </si>
  <si>
    <t>KNR 2-21
0201-01</t>
  </si>
  <si>
    <t>41
d.3</t>
  </si>
  <si>
    <t>KNR 19-01
0118-01</t>
  </si>
  <si>
    <t>42
d.3</t>
  </si>
  <si>
    <t>KNR 2-21
0211-01</t>
  </si>
  <si>
    <t>43
d.3</t>
  </si>
  <si>
    <t>KNR 2-21
0211-02</t>
  </si>
  <si>
    <t>44
d.3</t>
  </si>
  <si>
    <t>KNR 2-21
0401-04</t>
  </si>
  <si>
    <t>45
d.3</t>
  </si>
  <si>
    <t>KNR 2-21
0702-01</t>
  </si>
  <si>
    <t>Razem dział: CPV 45233161-5 - ODTWORZENIE TERENU PRZYLEGŁEGO DO BUDYNKU</t>
  </si>
  <si>
    <t>46
d.4</t>
  </si>
  <si>
    <t>KNR 19-01
0584-08</t>
  </si>
  <si>
    <t>Razem dział: CPV 45453000-7- ELEWACJE PIWNIC PONAD GRUNTEM - COKÓŁ ZWIĘŃCZONY
GZYMSEM /wg. pkt. 12. Opisu PT/</t>
  </si>
  <si>
    <t>TZKNC N-
K/VI 1/2-a</t>
  </si>
  <si>
    <t>KNR 0-26
0633-01</t>
  </si>
  <si>
    <t>KNR 0-26
0633-07</t>
  </si>
  <si>
    <t>TZKNC N-
K/VI 3/8-a</t>
  </si>
  <si>
    <t>Roboty przygotowawcze - Ustalenie
kolejności robót.
* dokumentacja fotograficzna elewacji</t>
  </si>
  <si>
    <t>Razem dział: CPV 45111300-1 - ROBOTY BUDOWLANE I PRACE KONSERWATORSKIE - ROBOTY WSTĘPNE /wg pkt. 10. Opisu PT /</t>
  </si>
  <si>
    <t>CPV 45111300-1 - ROBOTY BUDOWLANE I PRACE KONSERWATORSKIE - ROBOTY WSTĘPNE /wg pkt. 10. Opisu PT /</t>
  </si>
  <si>
    <t>KOSZTORYS OFERTOWY</t>
  </si>
  <si>
    <t>CPV 45453000-7 - ŚCIANY ZEWNĘTRZNE PIWNIC /FUNDAMENTOWE W GRUNCIE/ /wg. pkt. 11. Opisu PT/</t>
  </si>
  <si>
    <t>Razem dział: CPV 45453000-7 - ŚCIANY ZEWNĘTRZNE PIWNIC /FUNDAMENTOWE W GRUNCIE/ /wg. pkt. 11. Opisu PT/</t>
  </si>
  <si>
    <t>CPV 45233161-5 - ODTWORZENIE TERENU PRZYLEGŁEGO DO BUDYNKU</t>
  </si>
  <si>
    <t>CPV 45453000-7- ELEWACJE PIWNIC PONAD GRUNTEM - COKÓŁ ZWIĘŃCZONY
GZYMSEM /wg. pkt. 12. Opisu PT/</t>
  </si>
  <si>
    <t>CPV 45453000-7 - ŚCIANY WEWNĘTRZNE
PIWNIC / POMIESZCZENIA PIWNICZNE /wg pkt. 14. Opisu PT/</t>
  </si>
  <si>
    <t>Razem dział: CPV 45453000-7 - ŚCIANY WEWNĘTRZNE PIWNIC / POMIESZCZENIA PIWNICZNE /wg pkt. 14. Opisu PT/</t>
  </si>
  <si>
    <t>RAZEM NETTO</t>
  </si>
  <si>
    <t>PODATEK VAT</t>
  </si>
  <si>
    <t>RAZEM BRUTTO</t>
  </si>
  <si>
    <t xml:space="preserve">Harmonogram
</t>
  </si>
  <si>
    <t>Przegląd elewacji i pomieszczeń budynku przy udziale konserwarora zabytków.
* potwierdzenie lub weryfikacja wniosków z przeglądu 2025 / 2026, dokonanie potwierdzenia lub celowej weryfikacji i uzgodnień.</t>
  </si>
  <si>
    <t>Roboty przygotowawcze - Ustalenie kolejności robót.
* ustalenie kolejności i harmonogramu robót po przeglądzie i weryfikacji ustaleń wg dokumentacji projektowej oraz specyfikacji technicznej wykonania i odbioru robót</t>
  </si>
  <si>
    <t>Zabezpieczenie zewnętrzne, wykonanie i usunięcie tych zabezpieczeń po wykonaniu prac na elewacji,stolarki okiennej, drzwiowej, i innych elementów nie podlegających renowacji. /stolarka - elewacja w poziomie piwnic / cokołu:
- okna 1,03 x0,96 m = 0,99 m2 x 12 szt. = 11,9 m2
- drzwi 0,87 x 1,97 m = 1,7 m2 x 2</t>
  </si>
  <si>
    <t>Ponowny montaż platformy schodowej dla osób z niepełnosprawnością, po zakończeniu renowacji elewacji
- przyjęto 30% nakładu roboczogodzin jak dla nowego montażu</t>
  </si>
  <si>
    <t>Jak wyżej lecz - próby po montażu, regulacja i odbiory platformy przez Dozór Techniczny.</t>
  </si>
  <si>
    <t>Zdjęcie warstwy ziemi roślinnej z darniną /trawa, krzewy, pnącza/</t>
  </si>
  <si>
    <t>Zdjęcie warstwy ziemi roślinnej bez darniny, na odkład z zabezpieczeniem do ponownego wbudowania /humus / grunt organiczny gr. 30 cm/</t>
  </si>
  <si>
    <t>Wywóz gruzu spryzmowanego samochodami samowyładowczymi na odl. do 1 km. Wywóz i utylizacja zbędnej ziemi, gruzu i odpadów budowlanych.</t>
  </si>
  <si>
    <t>Odwiezienie lub dowiezienie ziemi taczkami na odl. do 10 m w gruncie kat. III</t>
  </si>
  <si>
    <t>Umocnienie, odeskowanie wykopów wąskoprzestrzennych o gł. do 1,5 m 
- 100 x 0,8 = 80 m2</t>
  </si>
  <si>
    <t>Dokladne oczyszczenie zewnętrznych ścian piwnic /fundamentowych/ ze starych tynków, z przylegającego gruntu, błota, z wszystkich nieprzylegających trwale do podłoża starych powłok, lużnych odspojonych zerdowanych spion oraz cegieł.
- 100% podłoża murowanego pod izolację = 98 m2 w gruncie</t>
  </si>
  <si>
    <t>Dwukrotna neutralizacja szkodliwych soli budowlanych w ścianie piwnic w gruncie.
Przyjęto 100% powierzchni ścian piwnic w gruncie = 98 m2</t>
  </si>
  <si>
    <t>Neutralizacja porażenia biologicznego w ścianie piwnic w gruncie.
Przyjęto 100% powierzchni ścian piwnic w gruncie = 98,0 m2</t>
  </si>
  <si>
    <t>Gruntowanie. We wszystkich obszarach poddawanych zabiegom napraw należy stosować systemowy preparat - dyspersyjny grunt krzemianowy, poprawiający przyczepność, otwarty na dyfuzję pary wodnej, bez rozpuszczalników. Gruntowanie wykonać
w celu wyrównania nasiąkliwości podłoża i poprawy przyczepności 
- przyjęto12 m2</t>
  </si>
  <si>
    <t>Wykucie starych spoin na odsłoniętych murach. Usunąć zmurszałe spoiny na głębokość min. 2 cm
- przyjęto 12 m2</t>
  </si>
  <si>
    <t>Jak wyżej lecz - oczyszczenie ścierne wykutych spoin. Oczyścić mur szczotką drucianą</t>
  </si>
  <si>
    <t>Jak wyżej lecz - mycie muru z kurzu, wodą pod ciśnieniem.
- 100% ścian piwnic w gruncie</t>
  </si>
  <si>
    <t>Naprawa spękań. Rysy konstrukcyjne - spękania muru naprawić przez użycie sprawdzonego dedykowanego rozwiązania systemowego z zastosowaniem prętów ze
stali nierdzewnej. Proces obejmuje przygotowanie bruzd lub spoin, wypełnienie ich specjalistyczną zaprawą renowacyjną, wsunięcie pręta ze stali nierdzewnej, następnie uzupełnienie szczelin zaprawą.</t>
  </si>
  <si>
    <t>Powłoka gruntująca pod izolację pionową w gruncie i tuż powyżej gruntu
- obmiar = 98,0 m2</t>
  </si>
  <si>
    <t>Ochrona wtórnej izolacji pionowe ścian piwnic w gruncie.j. Płyty termoizolacyjne - drenażowe wykonane z pianki polistyrenowej. apałyta termoizolacyjno - drenażowa gr. 50 mm przyklejona punktowo i po obwodzie, wierzchni brzeg płyty sfazowany po skosie, ze spadkiem w kierunku zewnętrznym od budynku.</t>
  </si>
  <si>
    <t>Odtworzenie opaski wokół budynku. Opaska z drobnej kostki granitowej. Obrzeża z średniej kostki granitowej /oczyszczony materiał granitowy z odkładu/ szer. min. 50 cm, na zagęszczonej podbudowie gr. 15-20 cm tłuczeń /kruszywo/ i na podsypce piaskowej gr. 3-5 cm, ze szczeliną dylatacyjną od elewacji szer. 5-10mm wypełnioną ubitym piaskiem kwarcowym, obrzeża ze średniej kostki granitowej /oczyszczony materiał granitowy z odkładu/na podbudowie cementowo-piaskowej.</t>
  </si>
  <si>
    <t>Odtworzenie przyległego terenu utwardzonego pieszo - jezdnego. Oczyszczenie, wyrównanie /ukształtowanie
terenu przy budynku, odtworzenie podbudowy
i nawierzchni z użyciem istniejących, zdemontowanych oraz oczyszczonych płyt granitowych i kostki granitowej z odkładu</t>
  </si>
  <si>
    <t>Jak wyżej lecz - przemieszczenie spycharkami mas ziemnych - dodatek za każde rozpoczęte 10 m w przedziale ponad 10 do 30 m</t>
  </si>
  <si>
    <t>Ręczne przekopanie gleby na terenie płaskim w gruncie kat. I-II nie zadarnionym</t>
  </si>
  <si>
    <t>Dostarczenie humusu z ziemią urodzajną samochodami samowyładowczymi na odl. do 1 km, z załadunkiem mechanicznym.
- 60,0 m2 x 0,04 gr x 1,6t = 3,84 t</t>
  </si>
  <si>
    <t>Ręczne rozrzucenie mieszanki z torfu i ziemi urodzajnej na terenie płaskim grubość warstwy 2 cm</t>
  </si>
  <si>
    <t>Ręczne rozrzucenie mieszanki z torfu i ziemi urodzajnej na terenie płaskim - dodatek za każdy następny 1 cm grubość warstwy</t>
  </si>
  <si>
    <t>Wykonanie trawników dywanowych siewem na gruncie kat. I-II z nawożeniem</t>
  </si>
  <si>
    <t>Ręczna pielęgnacja trawników dywanowych na terenie płaskim</t>
  </si>
  <si>
    <t>Wykonanie i montaż parapetów zewnętrznych okien piwnicznych. Powierzchnie podokienne zabezpieczyć parapetami z blachy miedzianej gr min. 0,7 mm. z wyprofilowanym okapnikiem.
0,5 m2 x 12 szt. = 6,0 m2</t>
  </si>
  <si>
    <t>Pomieszczenia piwniczne - roboty przygotowawcze do remontu / renowacji * zabezpieczenie - okna, drzwi, podłogi, schody i inne elementy.</t>
  </si>
  <si>
    <t>Jak wyżej lecz - zamknięcie otworów po zaaplikowaniu kremu iniekcyjnego.
- pasmo wys. 20 cm - 160 mb - przyjęto 32,0 m2</t>
  </si>
  <si>
    <t>Wywóz oraz utylizacja gruzu i odpadów budowlanych z pomieszczeń piwnic. Zaladowanie gruzu koparko-ladowarka
- gruz i odpady budowlane z piwnicy - przyjęto 5,5 m3</t>
  </si>
  <si>
    <t>Wywóz oraz utylizacja gruzu i odpadów budowlanych z pomieszczeń piwnic
Wywóz gruzu spryzmowanego samochodami samowyładowczymi na odl. do 1 km
- przyjęto 5,5 m3.</t>
  </si>
  <si>
    <t>Jak wyżej lecz - dodatek za każde dalsze 0,5 km ponad 1 km</t>
  </si>
  <si>
    <t>Wywóz oraz utylizacja gruzu i odpadów budowlanych z pom. piwnicy.
Przyjęcie na wysypisko z opłatą środowiskową
5,5 m3 x 1,6 t = 8,8 t.</t>
  </si>
  <si>
    <t>Neutralizacja szkodliwych soli budowlanych w piwnicach pod tynki renowacyjne
- przyjęto 273,0 m2 /min.2 - krotnie/</t>
  </si>
  <si>
    <t>Likwidacja porażenia biologicznego w piwnicach pod tynki renowacyjne
- przyjęto 273 m2</t>
  </si>
  <si>
    <t>47
d.5</t>
  </si>
  <si>
    <t>48
d.5</t>
  </si>
  <si>
    <t>49
d.5</t>
  </si>
  <si>
    <t>50
d.5</t>
  </si>
  <si>
    <t>51
d.5</t>
  </si>
  <si>
    <t>52
d.5</t>
  </si>
  <si>
    <t>53
d.9</t>
  </si>
  <si>
    <t>54
d.5</t>
  </si>
  <si>
    <t>55
d.5</t>
  </si>
  <si>
    <t>56
d.5</t>
  </si>
  <si>
    <t>57
d.5</t>
  </si>
  <si>
    <t>58
d.5</t>
  </si>
  <si>
    <t>59
d.5</t>
  </si>
  <si>
    <t>Rozebranie opasek budynku i nawierzchni pieszo - jezdnej z kostki i płyt granitowych, do krawężnika. Granitowe elementy utwardzenia, na odład i zabezpieczyć do ponownego wykorzystania.</t>
  </si>
  <si>
    <t>Wykopy przy odkrywaniu odcinkami istniejących fundamentów w gruntach kat. III 
Odkopy wykonać etapami, ostrożnie, na krótkich odcinkach dł. 2-3 m, Minimalna głębokość odkopu 1,0 m, szerokości dołem 0,8 m, musi umożliwić połączenie wtórnej zewnętrznej hydroizolacji pionowej z izolacją poziomą. Miejscowo należy pogłębić wykop dla sprawdzenia głębokości, materiału i stanu technicznego fundamentów. Roboty wykonać ręcznie, Wykop skutecznie zabezpieczyć przed osuwaniem gruntu.
- obmiar wokół budynku = 80,0 m3</t>
  </si>
  <si>
    <t>Uzupełnienie ubytków. Ubytki w spoinach, niewielkie nierówności podłoża, brakujące fragmenty lub stabilizację wątku ceglanego prowadzić systemową zaprawą mineralną siarczanoodporną, szybkowiążącą w zakresie grubości 2-30 mm. a duże ubytki muru należy uzupełnić cegłą ceramiczną pełną o parametrach właściwych dla cegły istniejącej, poprzez precyzyjne wmurowanie za pomocą zaprawy mineralej j.w.Wyrównanie całej powierzchni muru -przygotowanie dla wykonania izolacji pionowej.</t>
  </si>
  <si>
    <t>Miejscowe naprawy muru w gruncie. Duże ubytki muru należy uzupełnić cegłą ceramiczną o parametrach właściwych dla cegły istniejącej, poprzez precyzyjne wmurowanie za pomocą zaprawy mineralnej j.w. W przypadku głębszych zarysowań lub ubytków i nierówności w podłożu, stabilizacji wątku ceglanego lub kamiennego stosować systemową zaprawę mineralną
siarczanoodporną, szybkowiążącą w zakresie gr. 2-60 mm.</t>
  </si>
  <si>
    <t>Faseta uszczelniająca styk ściany i fundamentu grubości 2cm.. Jest to pionowa zewnętrzna izolacja przeciwwilgociowa w postaci mineralnego szlamu uszczelniającego na zagruntowanym podłożu.
- pasmo wys. 15 cm - 72 mb - przyjęto11,0 m2</t>
  </si>
  <si>
    <t>Wtórna izolacja pionowa ścian piwnic w gruncie - szlam mineralny. Preparat nałożyć co najmniej w dwóch warstwach bez porów.
Grubość mokrej warstwy &gt; 3,3 mm, suchej warstwy 3,0 mm.
-- izolacja pionowa w gruncie i tuż powyżej gruntu. /min. 2-krotnie/</t>
  </si>
  <si>
    <t>Przywiezienie pospółki. Zasypanie wykopów przy fundamencie pospółką z ubiciem warstwami w gruncie kat. I . Z przewozem taczkami. Zasypanie należy wykonać ostrożnie, zagęszczając warstwami o gr. 15-20 cm, aby przede wszystkim nie naruszyć ścian oraz nie uszkodzić wykonanej izolacji.</t>
  </si>
  <si>
    <t>Przemieszczenie spycharkami mas ziemnych na odległość do 10 m w gruncie kat. III Należy ukształtować teren przy budynku, tak aby w nawierzchni utwardzonej, oraz zielonej, uzyskać max. spadek od budynku.</t>
  </si>
  <si>
    <t>Pomieszczenia piwniczne - przygotowanie podłoża do renowacji 
Skucie wszystkich zawilgoconych, zasolonych, zniszczonych, odspojonych, słabo przywierających do podłoża, "głuchych" obszarów wypraw malarskich i tynkarskich, usunięcie wszystkich gipsowych wypraw i szpachli. usunięcie zmurszałych spoin na gł min 2cm</t>
  </si>
  <si>
    <t>Pomieszczenia piwniczne - przygotowanie podłoża do renowacji 
Oczyszczenie ścian wszystkich pomieszczeń piwnic, w obszarach usuniętych oraz pozostawionych wypraw - usunięcie lużnych cząstek, pyłu, kurzu, umycie
- przyjęto 385 m2</t>
  </si>
  <si>
    <t>Pomieszczenia piwniczne - przygotowanie podłoża do renowacji
Oczyszczenie sufitów wszystkich pomieszczeń piwnic, w obszarach usuniętych oraz pozostawionych wypraw - usunięcie lużnych cząstek, pyłu, kurzu, umycie
- przyjęto 202 m2</t>
  </si>
  <si>
    <t>Wtórna izolacja pozioma ścian piwnic poprzez iniekcję grawitacyjną. Zaleca się wywiercenie otworów. Poziome otwory o fi. 12 mm wywiercić w jednej linii w murze ceglanym w najniższej spoinie od posadzki. Rozstaw osiowy otworów nie powinien przekraczać 12
cm, a ich gł. powinna być od 4 do 5 cm mniejsza od gr. muru. Preparat należy podawać za pomocą pistoletu do mas uszczelniających /metoda bezciśnieniowa/ lub przy pomocy pompy iniekcyjnej w wywiercone otwory do ich całkowitego wypełnienia.
UWAGA - pozycja obejmuje wszystkie ściany zewnętrzne i wewnętrzne piwnic.
- iniekcja pozioma ścian fundamentowych / piwnic gr. 25-55 cm.
- 80,0 mb x 40 cm = 32 m2</t>
  </si>
  <si>
    <t>Wtórna izolacja pozioma ścian piwnic poprzez iniekcję grawitacyjną. Zaleca się wywiercenie otworów. Poziome otwory o fi. 12 mm wywiercić w jednej linii w murze ceglanym w najniższej spoinie przy posadzce. Rozstaw osiowy otworów nie powinien przekraczać 12
cm, a ich gł. powinna być od 4 do 5 cm mniejsza od gr. muru. Preparat należy podawać za pomocą pistoletu do mas uszczelniających /metoda bezciśnieniowa/ lub przy pomocy pompy iniekcyjnej w wywiercone otwory do ich całkowitego wypełnienia.
UWAGA - pozycja obejmuje wszystkie ściany zewnętrzne i wewnętrzne piwnic.
- iniekcja pozioma ścian fundamentowych / piwnic gr. 60 cm.
- 80,0 mb x 60 cm = 48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</si>
</sst>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  <family val="2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>
      <alignment horizontal="left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" fontId="1" fillId="0" borderId="3" xfId="0" applyNumberFormat="1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left"/>
    </xf>
    <xf numFmtId="0" fontId="3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7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right" vertical="top"/>
    </xf>
    <xf numFmtId="4" fontId="1" fillId="0" borderId="3" xfId="0" applyNumberFormat="1" applyFont="1" applyBorder="1" applyAlignment="1" applyProtection="1">
      <alignment horizontal="right" vertical="top"/>
    </xf>
    <xf numFmtId="4" fontId="1" fillId="0" borderId="1" xfId="0" applyNumberFormat="1" applyFont="1" applyBorder="1" applyAlignment="1" applyProtection="1">
      <alignment horizontal="right" vertical="top"/>
    </xf>
    <xf numFmtId="4" fontId="1" fillId="0" borderId="1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4" fontId="1" fillId="0" borderId="1" xfId="0" applyNumberFormat="1" applyFont="1" applyBorder="1" applyAlignment="1" applyProtection="1">
      <alignment horizontal="right" vertical="top" wrapText="1"/>
    </xf>
    <xf numFmtId="0" fontId="3" fillId="0" borderId="4" xfId="0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horizontal="left" wrapText="1"/>
    </xf>
    <xf numFmtId="0" fontId="3" fillId="0" borderId="6" xfId="0" applyFont="1" applyBorder="1" applyAlignment="1" applyProtection="1">
      <alignment horizontal="left" wrapText="1"/>
    </xf>
    <xf numFmtId="4" fontId="3" fillId="0" borderId="3" xfId="0" applyNumberFormat="1" applyFont="1" applyBorder="1" applyAlignment="1" applyProtection="1">
      <alignment horizontal="right" vertical="top"/>
    </xf>
    <xf numFmtId="0" fontId="2" fillId="0" borderId="3" xfId="0" applyFont="1" applyBorder="1" applyAlignment="1" applyProtection="1">
      <alignment horizontal="center" vertical="top"/>
    </xf>
    <xf numFmtId="0" fontId="0" fillId="0" borderId="3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left" wrapText="1"/>
    </xf>
    <xf numFmtId="0" fontId="0" fillId="0" borderId="3" xfId="0" applyFont="1" applyBorder="1" applyAlignment="1" applyProtection="1">
      <alignment horizontal="left" wrapText="1"/>
    </xf>
    <xf numFmtId="4" fontId="2" fillId="0" borderId="3" xfId="0" applyNumberFormat="1" applyFont="1" applyBorder="1" applyAlignment="1" applyProtection="1">
      <alignment horizontal="right"/>
    </xf>
    <xf numFmtId="0" fontId="2" fillId="0" borderId="4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2" fillId="0" borderId="6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right" vertical="top"/>
      <protection locked="0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0" borderId="1" xfId="0" applyNumberFormat="1" applyFont="1" applyFill="1" applyBorder="1" applyAlignment="1" applyProtection="1">
      <alignment horizontal="right" vertical="top"/>
      <protection locked="0"/>
    </xf>
    <xf numFmtId="4" fontId="1" fillId="0" borderId="3" xfId="0" applyNumberFormat="1" applyFont="1" applyBorder="1" applyAlignment="1" applyProtection="1">
      <alignment horizontal="right" vertical="top"/>
      <protection locked="0"/>
    </xf>
    <xf numFmtId="4" fontId="1" fillId="0" borderId="3" xfId="0" applyNumberFormat="1" applyFont="1" applyBorder="1" applyAlignment="1" applyProtection="1">
      <alignment horizontal="right" vertical="top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9"/>
  <sheetViews>
    <sheetView tabSelected="1" topLeftCell="A15" workbookViewId="0">
      <selection activeCell="L68" sqref="L68"/>
    </sheetView>
  </sheetViews>
  <sheetFormatPr defaultRowHeight="14.4" x14ac:dyDescent="0.3"/>
  <cols>
    <col min="1" max="1" width="7.21875" style="15" customWidth="1"/>
    <col min="2" max="2" width="12.21875" style="15" customWidth="1"/>
    <col min="3" max="3" width="45.5546875" style="17" customWidth="1"/>
    <col min="4" max="4" width="8.33203125" style="13" customWidth="1"/>
    <col min="5" max="5" width="10"/>
    <col min="6" max="6" width="10.33203125" customWidth="1"/>
    <col min="7" max="7" width="17.21875" customWidth="1"/>
  </cols>
  <sheetData>
    <row r="1" spans="1:10" ht="36.6" customHeight="1" x14ac:dyDescent="0.3">
      <c r="A1" s="57" t="s">
        <v>122</v>
      </c>
      <c r="B1" s="57"/>
      <c r="C1" s="57"/>
      <c r="D1" s="57"/>
      <c r="E1" s="57"/>
      <c r="F1" s="57"/>
      <c r="G1" s="57"/>
    </row>
    <row r="2" spans="1:10" ht="42.6" customHeight="1" x14ac:dyDescent="0.3">
      <c r="A2" s="58" t="s">
        <v>4</v>
      </c>
      <c r="B2" s="59" t="s">
        <v>5</v>
      </c>
      <c r="C2" s="60" t="s">
        <v>6</v>
      </c>
      <c r="D2" s="59" t="s">
        <v>7</v>
      </c>
      <c r="E2" s="59" t="s">
        <v>8</v>
      </c>
      <c r="F2" s="59" t="s">
        <v>9</v>
      </c>
      <c r="G2" s="61" t="s">
        <v>10</v>
      </c>
    </row>
    <row r="3" spans="1:10" ht="30" customHeight="1" x14ac:dyDescent="0.3">
      <c r="A3" s="49">
        <v>1</v>
      </c>
      <c r="B3" s="49"/>
      <c r="C3" s="54" t="s">
        <v>121</v>
      </c>
      <c r="D3" s="55"/>
      <c r="E3" s="55"/>
      <c r="F3" s="55"/>
      <c r="G3" s="56"/>
      <c r="J3" s="5"/>
    </row>
    <row r="4" spans="1:10" ht="74.400000000000006" customHeight="1" x14ac:dyDescent="0.3">
      <c r="A4" s="26" t="s">
        <v>0</v>
      </c>
      <c r="B4" s="27" t="s">
        <v>1</v>
      </c>
      <c r="C4" s="28" t="s">
        <v>133</v>
      </c>
      <c r="D4" s="27" t="s">
        <v>2</v>
      </c>
      <c r="E4" s="62"/>
      <c r="F4" s="39">
        <v>1</v>
      </c>
      <c r="G4" s="40">
        <f>ROUND(E4*F4,2)</f>
        <v>0</v>
      </c>
    </row>
    <row r="5" spans="1:10" ht="50.4" customHeight="1" x14ac:dyDescent="0.3">
      <c r="A5" s="29" t="s">
        <v>3</v>
      </c>
      <c r="B5" s="30" t="s">
        <v>1</v>
      </c>
      <c r="C5" s="31" t="s">
        <v>119</v>
      </c>
      <c r="D5" s="32" t="s">
        <v>2</v>
      </c>
      <c r="E5" s="63"/>
      <c r="F5" s="41">
        <v>1</v>
      </c>
      <c r="G5" s="40">
        <f t="shared" ref="G5:G17" si="0">ROUND(E5*F5,2)</f>
        <v>0</v>
      </c>
    </row>
    <row r="6" spans="1:10" ht="70.8" customHeight="1" x14ac:dyDescent="0.3">
      <c r="A6" s="29" t="s">
        <v>11</v>
      </c>
      <c r="B6" s="29" t="s">
        <v>132</v>
      </c>
      <c r="C6" s="31" t="s">
        <v>134</v>
      </c>
      <c r="D6" s="32" t="s">
        <v>12</v>
      </c>
      <c r="E6" s="63"/>
      <c r="F6" s="41">
        <v>1</v>
      </c>
      <c r="G6" s="40">
        <f t="shared" si="0"/>
        <v>0</v>
      </c>
    </row>
    <row r="7" spans="1:10" s="18" customFormat="1" ht="97.8" customHeight="1" x14ac:dyDescent="0.3">
      <c r="A7" s="33" t="s">
        <v>13</v>
      </c>
      <c r="B7" s="33" t="s">
        <v>14</v>
      </c>
      <c r="C7" s="34" t="s">
        <v>135</v>
      </c>
      <c r="D7" s="35" t="s">
        <v>15</v>
      </c>
      <c r="E7" s="64"/>
      <c r="F7" s="42">
        <v>15.3</v>
      </c>
      <c r="G7" s="43">
        <f t="shared" si="0"/>
        <v>0</v>
      </c>
    </row>
    <row r="8" spans="1:10" ht="26.4" x14ac:dyDescent="0.3">
      <c r="A8" s="29" t="s">
        <v>16</v>
      </c>
      <c r="B8" s="29" t="s">
        <v>17</v>
      </c>
      <c r="C8" s="31" t="s">
        <v>18</v>
      </c>
      <c r="D8" s="32" t="s">
        <v>19</v>
      </c>
      <c r="E8" s="63"/>
      <c r="F8" s="41">
        <v>1</v>
      </c>
      <c r="G8" s="40">
        <f t="shared" si="0"/>
        <v>0</v>
      </c>
    </row>
    <row r="9" spans="1:10" ht="66" x14ac:dyDescent="0.3">
      <c r="A9" s="29" t="s">
        <v>20</v>
      </c>
      <c r="B9" s="29" t="s">
        <v>21</v>
      </c>
      <c r="C9" s="31" t="s">
        <v>136</v>
      </c>
      <c r="D9" s="32" t="s">
        <v>22</v>
      </c>
      <c r="E9" s="63"/>
      <c r="F9" s="41">
        <v>1</v>
      </c>
      <c r="G9" s="40">
        <f t="shared" si="0"/>
        <v>0</v>
      </c>
    </row>
    <row r="10" spans="1:10" ht="26.4" x14ac:dyDescent="0.3">
      <c r="A10" s="29" t="s">
        <v>23</v>
      </c>
      <c r="B10" s="29" t="s">
        <v>24</v>
      </c>
      <c r="C10" s="31" t="s">
        <v>137</v>
      </c>
      <c r="D10" s="32" t="s">
        <v>25</v>
      </c>
      <c r="E10" s="63"/>
      <c r="F10" s="41">
        <v>1</v>
      </c>
      <c r="G10" s="40">
        <f t="shared" si="0"/>
        <v>0</v>
      </c>
    </row>
    <row r="11" spans="1:10" ht="58.8" customHeight="1" x14ac:dyDescent="0.3">
      <c r="A11" s="29" t="s">
        <v>26</v>
      </c>
      <c r="B11" s="29" t="s">
        <v>27</v>
      </c>
      <c r="C11" s="31" t="s">
        <v>184</v>
      </c>
      <c r="D11" s="32" t="s">
        <v>28</v>
      </c>
      <c r="E11" s="63"/>
      <c r="F11" s="41">
        <v>100</v>
      </c>
      <c r="G11" s="40">
        <f t="shared" si="0"/>
        <v>0</v>
      </c>
    </row>
    <row r="12" spans="1:10" ht="31.8" customHeight="1" x14ac:dyDescent="0.3">
      <c r="A12" s="29" t="s">
        <v>29</v>
      </c>
      <c r="B12" s="29" t="s">
        <v>30</v>
      </c>
      <c r="C12" s="31" t="s">
        <v>138</v>
      </c>
      <c r="D12" s="32" t="s">
        <v>31</v>
      </c>
      <c r="E12" s="63"/>
      <c r="F12" s="41">
        <v>60</v>
      </c>
      <c r="G12" s="40">
        <f t="shared" si="0"/>
        <v>0</v>
      </c>
    </row>
    <row r="13" spans="1:10" ht="43.2" customHeight="1" x14ac:dyDescent="0.3">
      <c r="A13" s="29" t="s">
        <v>32</v>
      </c>
      <c r="B13" s="29" t="s">
        <v>33</v>
      </c>
      <c r="C13" s="31" t="s">
        <v>139</v>
      </c>
      <c r="D13" s="32" t="s">
        <v>34</v>
      </c>
      <c r="E13" s="63"/>
      <c r="F13" s="41">
        <v>60</v>
      </c>
      <c r="G13" s="40">
        <f t="shared" si="0"/>
        <v>0</v>
      </c>
    </row>
    <row r="14" spans="1:10" ht="26.4" x14ac:dyDescent="0.3">
      <c r="A14" s="36" t="s">
        <v>35</v>
      </c>
      <c r="B14" s="36" t="s">
        <v>36</v>
      </c>
      <c r="C14" s="37" t="s">
        <v>37</v>
      </c>
      <c r="D14" s="38" t="s">
        <v>38</v>
      </c>
      <c r="E14" s="65"/>
      <c r="F14" s="40">
        <v>80</v>
      </c>
      <c r="G14" s="40">
        <f t="shared" si="0"/>
        <v>0</v>
      </c>
    </row>
    <row r="15" spans="1:10" ht="58.2" customHeight="1" x14ac:dyDescent="0.3">
      <c r="A15" s="29" t="s">
        <v>39</v>
      </c>
      <c r="B15" s="29" t="s">
        <v>40</v>
      </c>
      <c r="C15" s="31" t="s">
        <v>140</v>
      </c>
      <c r="D15" s="32" t="s">
        <v>41</v>
      </c>
      <c r="E15" s="63"/>
      <c r="F15" s="41">
        <v>80</v>
      </c>
      <c r="G15" s="40">
        <f t="shared" si="0"/>
        <v>0</v>
      </c>
    </row>
    <row r="16" spans="1:10" ht="26.4" x14ac:dyDescent="0.3">
      <c r="A16" s="29" t="s">
        <v>42</v>
      </c>
      <c r="B16" s="29" t="s">
        <v>43</v>
      </c>
      <c r="C16" s="31" t="s">
        <v>167</v>
      </c>
      <c r="D16" s="32" t="s">
        <v>44</v>
      </c>
      <c r="E16" s="63"/>
      <c r="F16" s="41">
        <v>80</v>
      </c>
      <c r="G16" s="40">
        <f t="shared" si="0"/>
        <v>0</v>
      </c>
    </row>
    <row r="17" spans="1:7" ht="52.8" x14ac:dyDescent="0.3">
      <c r="A17" s="29" t="s">
        <v>45</v>
      </c>
      <c r="B17" s="29" t="s">
        <v>46</v>
      </c>
      <c r="C17" s="31" t="s">
        <v>47</v>
      </c>
      <c r="D17" s="32" t="s">
        <v>48</v>
      </c>
      <c r="E17" s="63"/>
      <c r="F17" s="44">
        <v>128</v>
      </c>
      <c r="G17" s="40">
        <f t="shared" si="0"/>
        <v>0</v>
      </c>
    </row>
    <row r="18" spans="1:7" ht="42" customHeight="1" x14ac:dyDescent="0.3">
      <c r="A18" s="45" t="s">
        <v>120</v>
      </c>
      <c r="B18" s="46"/>
      <c r="C18" s="46"/>
      <c r="D18" s="46"/>
      <c r="E18" s="46"/>
      <c r="F18" s="47"/>
      <c r="G18" s="48">
        <f>SUM(G4:G17)</f>
        <v>0</v>
      </c>
    </row>
    <row r="19" spans="1:7" ht="37.799999999999997" customHeight="1" x14ac:dyDescent="0.3">
      <c r="A19" s="49">
        <v>2</v>
      </c>
      <c r="B19" s="50"/>
      <c r="C19" s="51" t="s">
        <v>123</v>
      </c>
      <c r="D19" s="51"/>
      <c r="E19" s="51"/>
      <c r="F19" s="51"/>
      <c r="G19" s="51"/>
    </row>
    <row r="20" spans="1:7" ht="158.4" x14ac:dyDescent="0.3">
      <c r="A20" s="26" t="s">
        <v>49</v>
      </c>
      <c r="B20" s="26" t="s">
        <v>50</v>
      </c>
      <c r="C20" s="28" t="s">
        <v>185</v>
      </c>
      <c r="D20" s="27" t="s">
        <v>38</v>
      </c>
      <c r="E20" s="62"/>
      <c r="F20" s="39">
        <v>80</v>
      </c>
      <c r="G20" s="40">
        <f>ROUND(E20*F20,2)</f>
        <v>0</v>
      </c>
    </row>
    <row r="21" spans="1:7" ht="26.4" x14ac:dyDescent="0.3">
      <c r="A21" s="29" t="s">
        <v>51</v>
      </c>
      <c r="B21" s="29" t="s">
        <v>52</v>
      </c>
      <c r="C21" s="31" t="s">
        <v>141</v>
      </c>
      <c r="D21" s="32" t="s">
        <v>38</v>
      </c>
      <c r="E21" s="63"/>
      <c r="F21" s="41">
        <v>40</v>
      </c>
      <c r="G21" s="40">
        <f t="shared" ref="G21:G39" si="1">ROUND(E21*F21,2)</f>
        <v>0</v>
      </c>
    </row>
    <row r="22" spans="1:7" ht="39.6" x14ac:dyDescent="0.3">
      <c r="A22" s="29" t="s">
        <v>53</v>
      </c>
      <c r="B22" s="29" t="s">
        <v>54</v>
      </c>
      <c r="C22" s="31" t="s">
        <v>142</v>
      </c>
      <c r="D22" s="32" t="s">
        <v>15</v>
      </c>
      <c r="E22" s="63"/>
      <c r="F22" s="41">
        <v>80</v>
      </c>
      <c r="G22" s="40">
        <f t="shared" si="1"/>
        <v>0</v>
      </c>
    </row>
    <row r="23" spans="1:7" ht="26.4" x14ac:dyDescent="0.3">
      <c r="A23" s="29" t="s">
        <v>55</v>
      </c>
      <c r="B23" s="29" t="s">
        <v>56</v>
      </c>
      <c r="C23" s="31" t="s">
        <v>57</v>
      </c>
      <c r="D23" s="32" t="s">
        <v>15</v>
      </c>
      <c r="E23" s="63"/>
      <c r="F23" s="41">
        <v>9</v>
      </c>
      <c r="G23" s="40">
        <f t="shared" si="1"/>
        <v>0</v>
      </c>
    </row>
    <row r="24" spans="1:7" ht="99" customHeight="1" x14ac:dyDescent="0.3">
      <c r="A24" s="36" t="s">
        <v>58</v>
      </c>
      <c r="B24" s="36" t="s">
        <v>59</v>
      </c>
      <c r="C24" s="37" t="s">
        <v>143</v>
      </c>
      <c r="D24" s="38" t="s">
        <v>15</v>
      </c>
      <c r="E24" s="65"/>
      <c r="F24" s="40">
        <v>98</v>
      </c>
      <c r="G24" s="40">
        <f t="shared" si="1"/>
        <v>0</v>
      </c>
    </row>
    <row r="25" spans="1:7" ht="58.2" customHeight="1" x14ac:dyDescent="0.3">
      <c r="A25" s="36" t="s">
        <v>60</v>
      </c>
      <c r="B25" s="36" t="s">
        <v>61</v>
      </c>
      <c r="C25" s="37" t="s">
        <v>144</v>
      </c>
      <c r="D25" s="38" t="s">
        <v>15</v>
      </c>
      <c r="E25" s="65"/>
      <c r="F25" s="40">
        <v>98</v>
      </c>
      <c r="G25" s="40">
        <f t="shared" si="1"/>
        <v>0</v>
      </c>
    </row>
    <row r="26" spans="1:7" ht="56.4" customHeight="1" x14ac:dyDescent="0.3">
      <c r="A26" s="29" t="s">
        <v>62</v>
      </c>
      <c r="B26" s="29" t="s">
        <v>61</v>
      </c>
      <c r="C26" s="31" t="s">
        <v>145</v>
      </c>
      <c r="D26" s="32" t="s">
        <v>15</v>
      </c>
      <c r="E26" s="63"/>
      <c r="F26" s="41">
        <v>98</v>
      </c>
      <c r="G26" s="40">
        <f t="shared" si="1"/>
        <v>0</v>
      </c>
    </row>
    <row r="27" spans="1:7" ht="109.8" customHeight="1" x14ac:dyDescent="0.3">
      <c r="A27" s="29" t="s">
        <v>63</v>
      </c>
      <c r="B27" s="29" t="s">
        <v>61</v>
      </c>
      <c r="C27" s="31" t="s">
        <v>146</v>
      </c>
      <c r="D27" s="32" t="s">
        <v>15</v>
      </c>
      <c r="E27" s="63"/>
      <c r="F27" s="41">
        <v>12</v>
      </c>
      <c r="G27" s="40">
        <f t="shared" si="1"/>
        <v>0</v>
      </c>
    </row>
    <row r="28" spans="1:7" ht="39.6" x14ac:dyDescent="0.3">
      <c r="A28" s="29" t="s">
        <v>64</v>
      </c>
      <c r="B28" s="29" t="s">
        <v>65</v>
      </c>
      <c r="C28" s="31" t="s">
        <v>147</v>
      </c>
      <c r="D28" s="32" t="s">
        <v>15</v>
      </c>
      <c r="E28" s="63"/>
      <c r="F28" s="41">
        <v>12</v>
      </c>
      <c r="G28" s="40">
        <f t="shared" si="1"/>
        <v>0</v>
      </c>
    </row>
    <row r="29" spans="1:7" ht="33.6" customHeight="1" x14ac:dyDescent="0.3">
      <c r="A29" s="29" t="s">
        <v>66</v>
      </c>
      <c r="B29" s="29" t="s">
        <v>67</v>
      </c>
      <c r="C29" s="31" t="s">
        <v>148</v>
      </c>
      <c r="D29" s="32" t="s">
        <v>15</v>
      </c>
      <c r="E29" s="63"/>
      <c r="F29" s="41">
        <v>12</v>
      </c>
      <c r="G29" s="40">
        <f t="shared" si="1"/>
        <v>0</v>
      </c>
    </row>
    <row r="30" spans="1:7" ht="45" customHeight="1" x14ac:dyDescent="0.3">
      <c r="A30" s="36" t="s">
        <v>68</v>
      </c>
      <c r="B30" s="36" t="s">
        <v>69</v>
      </c>
      <c r="C30" s="37" t="s">
        <v>149</v>
      </c>
      <c r="D30" s="38" t="s">
        <v>15</v>
      </c>
      <c r="E30" s="65"/>
      <c r="F30" s="40">
        <v>98</v>
      </c>
      <c r="G30" s="40">
        <f t="shared" si="1"/>
        <v>0</v>
      </c>
    </row>
    <row r="31" spans="1:7" ht="99.6" customHeight="1" x14ac:dyDescent="0.3">
      <c r="A31" s="36" t="s">
        <v>70</v>
      </c>
      <c r="B31" s="36" t="s">
        <v>71</v>
      </c>
      <c r="C31" s="37" t="s">
        <v>150</v>
      </c>
      <c r="D31" s="38" t="s">
        <v>72</v>
      </c>
      <c r="E31" s="65"/>
      <c r="F31" s="40">
        <v>2</v>
      </c>
      <c r="G31" s="40">
        <f t="shared" si="1"/>
        <v>0</v>
      </c>
    </row>
    <row r="32" spans="1:7" ht="138.6" customHeight="1" x14ac:dyDescent="0.3">
      <c r="A32" s="36" t="s">
        <v>73</v>
      </c>
      <c r="B32" s="36" t="s">
        <v>81</v>
      </c>
      <c r="C32" s="37" t="s">
        <v>186</v>
      </c>
      <c r="D32" s="38" t="s">
        <v>15</v>
      </c>
      <c r="E32" s="65"/>
      <c r="F32" s="40">
        <v>80</v>
      </c>
      <c r="G32" s="40">
        <f t="shared" si="1"/>
        <v>0</v>
      </c>
    </row>
    <row r="33" spans="1:11" ht="118.8" customHeight="1" x14ac:dyDescent="0.3">
      <c r="A33" s="36" t="s">
        <v>74</v>
      </c>
      <c r="B33" s="36" t="s">
        <v>75</v>
      </c>
      <c r="C33" s="37" t="s">
        <v>187</v>
      </c>
      <c r="D33" s="38" t="s">
        <v>15</v>
      </c>
      <c r="E33" s="65"/>
      <c r="F33" s="40">
        <v>18</v>
      </c>
      <c r="G33" s="40">
        <f t="shared" si="1"/>
        <v>0</v>
      </c>
    </row>
    <row r="34" spans="1:11" ht="26.4" x14ac:dyDescent="0.3">
      <c r="A34" s="36" t="s">
        <v>76</v>
      </c>
      <c r="B34" s="36" t="s">
        <v>77</v>
      </c>
      <c r="C34" s="37" t="s">
        <v>78</v>
      </c>
      <c r="D34" s="38" t="s">
        <v>79</v>
      </c>
      <c r="E34" s="65"/>
      <c r="F34" s="40">
        <v>2</v>
      </c>
      <c r="G34" s="40">
        <f t="shared" si="1"/>
        <v>0</v>
      </c>
    </row>
    <row r="35" spans="1:11" ht="74.400000000000006" customHeight="1" x14ac:dyDescent="0.3">
      <c r="A35" s="36" t="s">
        <v>80</v>
      </c>
      <c r="B35" s="36" t="s">
        <v>81</v>
      </c>
      <c r="C35" s="37" t="s">
        <v>188</v>
      </c>
      <c r="D35" s="38" t="s">
        <v>15</v>
      </c>
      <c r="E35" s="65"/>
      <c r="F35" s="40">
        <v>11</v>
      </c>
      <c r="G35" s="40">
        <f t="shared" si="1"/>
        <v>0</v>
      </c>
    </row>
    <row r="36" spans="1:11" ht="46.2" customHeight="1" x14ac:dyDescent="0.3">
      <c r="A36" s="36" t="s">
        <v>82</v>
      </c>
      <c r="B36" s="36" t="s">
        <v>61</v>
      </c>
      <c r="C36" s="37" t="s">
        <v>151</v>
      </c>
      <c r="D36" s="38" t="s">
        <v>15</v>
      </c>
      <c r="E36" s="65"/>
      <c r="F36" s="40">
        <v>98</v>
      </c>
      <c r="G36" s="40">
        <f t="shared" si="1"/>
        <v>0</v>
      </c>
    </row>
    <row r="37" spans="1:11" ht="96.6" customHeight="1" x14ac:dyDescent="0.3">
      <c r="A37" s="36" t="s">
        <v>83</v>
      </c>
      <c r="B37" s="36" t="s">
        <v>81</v>
      </c>
      <c r="C37" s="37" t="s">
        <v>189</v>
      </c>
      <c r="D37" s="38" t="s">
        <v>15</v>
      </c>
      <c r="E37" s="65"/>
      <c r="F37" s="40">
        <v>98</v>
      </c>
      <c r="G37" s="40">
        <f t="shared" si="1"/>
        <v>0</v>
      </c>
    </row>
    <row r="38" spans="1:11" ht="84.6" customHeight="1" x14ac:dyDescent="0.3">
      <c r="A38" s="36" t="s">
        <v>84</v>
      </c>
      <c r="B38" s="36" t="s">
        <v>85</v>
      </c>
      <c r="C38" s="37" t="s">
        <v>152</v>
      </c>
      <c r="D38" s="38" t="s">
        <v>15</v>
      </c>
      <c r="E38" s="65"/>
      <c r="F38" s="40">
        <v>77</v>
      </c>
      <c r="G38" s="40">
        <f t="shared" si="1"/>
        <v>0</v>
      </c>
      <c r="K38" s="9"/>
    </row>
    <row r="39" spans="1:11" ht="88.2" customHeight="1" x14ac:dyDescent="0.3">
      <c r="A39" s="36" t="s">
        <v>86</v>
      </c>
      <c r="B39" s="36" t="s">
        <v>87</v>
      </c>
      <c r="C39" s="37" t="s">
        <v>190</v>
      </c>
      <c r="D39" s="38" t="s">
        <v>38</v>
      </c>
      <c r="E39" s="65"/>
      <c r="F39" s="40">
        <v>80</v>
      </c>
      <c r="G39" s="40">
        <f t="shared" si="1"/>
        <v>0</v>
      </c>
    </row>
    <row r="40" spans="1:11" ht="28.8" customHeight="1" x14ac:dyDescent="0.3">
      <c r="A40" s="51" t="s">
        <v>124</v>
      </c>
      <c r="B40" s="52"/>
      <c r="C40" s="52"/>
      <c r="D40" s="52"/>
      <c r="E40" s="52"/>
      <c r="F40" s="52"/>
      <c r="G40" s="53">
        <f>SUM(G20:G39)</f>
        <v>0</v>
      </c>
    </row>
    <row r="41" spans="1:11" ht="19.8" customHeight="1" x14ac:dyDescent="0.3">
      <c r="A41" s="58">
        <v>3</v>
      </c>
      <c r="B41" s="50"/>
      <c r="C41" s="51" t="s">
        <v>125</v>
      </c>
      <c r="D41" s="51"/>
      <c r="E41" s="51"/>
      <c r="F41" s="51"/>
      <c r="G41" s="51"/>
    </row>
    <row r="42" spans="1:11" ht="136.19999999999999" customHeight="1" x14ac:dyDescent="0.3">
      <c r="A42" s="29" t="s">
        <v>88</v>
      </c>
      <c r="B42" s="29" t="s">
        <v>89</v>
      </c>
      <c r="C42" s="31" t="s">
        <v>153</v>
      </c>
      <c r="D42" s="32" t="s">
        <v>15</v>
      </c>
      <c r="E42" s="65"/>
      <c r="F42" s="40">
        <v>23</v>
      </c>
      <c r="G42" s="40">
        <f>ROUND(E42*F42,2)</f>
        <v>0</v>
      </c>
    </row>
    <row r="43" spans="1:11" ht="92.4" x14ac:dyDescent="0.3">
      <c r="A43" s="29" t="s">
        <v>90</v>
      </c>
      <c r="B43" s="29" t="s">
        <v>91</v>
      </c>
      <c r="C43" s="31" t="s">
        <v>154</v>
      </c>
      <c r="D43" s="32" t="s">
        <v>15</v>
      </c>
      <c r="E43" s="65"/>
      <c r="F43" s="40">
        <v>79</v>
      </c>
      <c r="G43" s="40">
        <f t="shared" ref="G43:G52" si="2">ROUND(E43*F43,2)</f>
        <v>0</v>
      </c>
    </row>
    <row r="44" spans="1:11" ht="71.400000000000006" customHeight="1" x14ac:dyDescent="0.3">
      <c r="A44" s="29" t="s">
        <v>92</v>
      </c>
      <c r="B44" s="29" t="s">
        <v>93</v>
      </c>
      <c r="C44" s="31" t="s">
        <v>191</v>
      </c>
      <c r="D44" s="32" t="s">
        <v>38</v>
      </c>
      <c r="E44" s="65"/>
      <c r="F44" s="40">
        <v>12</v>
      </c>
      <c r="G44" s="40">
        <f t="shared" si="2"/>
        <v>0</v>
      </c>
    </row>
    <row r="45" spans="1:11" ht="46.2" customHeight="1" x14ac:dyDescent="0.3">
      <c r="A45" s="29" t="s">
        <v>94</v>
      </c>
      <c r="B45" s="29" t="s">
        <v>95</v>
      </c>
      <c r="C45" s="31" t="s">
        <v>155</v>
      </c>
      <c r="D45" s="32" t="s">
        <v>38</v>
      </c>
      <c r="E45" s="65"/>
      <c r="F45" s="40">
        <v>12</v>
      </c>
      <c r="G45" s="40">
        <f t="shared" si="2"/>
        <v>0</v>
      </c>
    </row>
    <row r="46" spans="1:11" ht="26.4" x14ac:dyDescent="0.3">
      <c r="A46" s="29" t="s">
        <v>96</v>
      </c>
      <c r="B46" s="29" t="s">
        <v>97</v>
      </c>
      <c r="C46" s="31" t="s">
        <v>98</v>
      </c>
      <c r="D46" s="32" t="s">
        <v>15</v>
      </c>
      <c r="E46" s="65"/>
      <c r="F46" s="40">
        <v>60</v>
      </c>
      <c r="G46" s="40">
        <f t="shared" si="2"/>
        <v>0</v>
      </c>
    </row>
    <row r="47" spans="1:11" ht="33" customHeight="1" x14ac:dyDescent="0.3">
      <c r="A47" s="29" t="s">
        <v>99</v>
      </c>
      <c r="B47" s="29" t="s">
        <v>100</v>
      </c>
      <c r="C47" s="31" t="s">
        <v>156</v>
      </c>
      <c r="D47" s="32" t="s">
        <v>15</v>
      </c>
      <c r="E47" s="65"/>
      <c r="F47" s="40">
        <v>60</v>
      </c>
      <c r="G47" s="40">
        <f t="shared" si="2"/>
        <v>0</v>
      </c>
    </row>
    <row r="48" spans="1:11" ht="58.8" customHeight="1" x14ac:dyDescent="0.3">
      <c r="A48" s="29" t="s">
        <v>101</v>
      </c>
      <c r="B48" s="29" t="s">
        <v>102</v>
      </c>
      <c r="C48" s="31" t="s">
        <v>157</v>
      </c>
      <c r="D48" s="32" t="s">
        <v>48</v>
      </c>
      <c r="E48" s="65"/>
      <c r="F48" s="40">
        <v>3.84</v>
      </c>
      <c r="G48" s="40">
        <f t="shared" si="2"/>
        <v>0</v>
      </c>
    </row>
    <row r="49" spans="1:7" ht="31.8" customHeight="1" x14ac:dyDescent="0.3">
      <c r="A49" s="29" t="s">
        <v>103</v>
      </c>
      <c r="B49" s="29" t="s">
        <v>104</v>
      </c>
      <c r="C49" s="31" t="s">
        <v>158</v>
      </c>
      <c r="D49" s="32" t="s">
        <v>15</v>
      </c>
      <c r="E49" s="65"/>
      <c r="F49" s="40">
        <v>60</v>
      </c>
      <c r="G49" s="40">
        <f t="shared" si="2"/>
        <v>0</v>
      </c>
    </row>
    <row r="50" spans="1:7" ht="47.4" customHeight="1" x14ac:dyDescent="0.3">
      <c r="A50" s="29" t="s">
        <v>105</v>
      </c>
      <c r="B50" s="29" t="s">
        <v>106</v>
      </c>
      <c r="C50" s="31" t="s">
        <v>159</v>
      </c>
      <c r="D50" s="32" t="s">
        <v>15</v>
      </c>
      <c r="E50" s="65"/>
      <c r="F50" s="40">
        <v>60</v>
      </c>
      <c r="G50" s="40">
        <f t="shared" si="2"/>
        <v>0</v>
      </c>
    </row>
    <row r="51" spans="1:7" ht="29.4" customHeight="1" x14ac:dyDescent="0.3">
      <c r="A51" s="29" t="s">
        <v>107</v>
      </c>
      <c r="B51" s="29" t="s">
        <v>108</v>
      </c>
      <c r="C51" s="31" t="s">
        <v>160</v>
      </c>
      <c r="D51" s="32" t="s">
        <v>15</v>
      </c>
      <c r="E51" s="65"/>
      <c r="F51" s="40">
        <v>60</v>
      </c>
      <c r="G51" s="40">
        <f t="shared" si="2"/>
        <v>0</v>
      </c>
    </row>
    <row r="52" spans="1:7" ht="31.2" customHeight="1" x14ac:dyDescent="0.3">
      <c r="A52" s="36" t="s">
        <v>109</v>
      </c>
      <c r="B52" s="36" t="s">
        <v>110</v>
      </c>
      <c r="C52" s="37" t="s">
        <v>161</v>
      </c>
      <c r="D52" s="38" t="s">
        <v>15</v>
      </c>
      <c r="E52" s="65"/>
      <c r="F52" s="40">
        <v>60</v>
      </c>
      <c r="G52" s="40">
        <f t="shared" si="2"/>
        <v>0</v>
      </c>
    </row>
    <row r="53" spans="1:7" x14ac:dyDescent="0.3">
      <c r="A53" s="51" t="s">
        <v>111</v>
      </c>
      <c r="B53" s="51"/>
      <c r="C53" s="51"/>
      <c r="D53" s="51"/>
      <c r="E53" s="51"/>
      <c r="F53" s="51"/>
      <c r="G53" s="48">
        <f>SUM(G42:G52)</f>
        <v>0</v>
      </c>
    </row>
    <row r="54" spans="1:7" ht="29.4" customHeight="1" x14ac:dyDescent="0.3">
      <c r="A54" s="14">
        <v>4</v>
      </c>
      <c r="B54" s="14"/>
      <c r="C54" s="24" t="s">
        <v>126</v>
      </c>
      <c r="D54" s="24"/>
      <c r="E54" s="24"/>
      <c r="F54" s="24"/>
      <c r="G54" s="24"/>
    </row>
    <row r="55" spans="1:7" ht="74.400000000000006" customHeight="1" x14ac:dyDescent="0.3">
      <c r="A55" s="6" t="s">
        <v>112</v>
      </c>
      <c r="B55" s="6" t="s">
        <v>113</v>
      </c>
      <c r="C55" s="7" t="s">
        <v>162</v>
      </c>
      <c r="D55" s="3" t="s">
        <v>15</v>
      </c>
      <c r="E55" s="66"/>
      <c r="F55" s="10">
        <v>6</v>
      </c>
      <c r="G55" s="10">
        <f t="shared" ref="G55" si="3">ROUND(E55*F55,2)</f>
        <v>0</v>
      </c>
    </row>
    <row r="56" spans="1:7" ht="32.4" customHeight="1" x14ac:dyDescent="0.3">
      <c r="A56" s="25" t="s">
        <v>114</v>
      </c>
      <c r="B56" s="25"/>
      <c r="C56" s="25"/>
      <c r="D56" s="25"/>
      <c r="E56" s="25"/>
      <c r="F56" s="25"/>
      <c r="G56" s="11">
        <f>SUM(G55:G55)</f>
        <v>0</v>
      </c>
    </row>
    <row r="57" spans="1:7" ht="32.4" customHeight="1" x14ac:dyDescent="0.3">
      <c r="A57" s="3">
        <v>5</v>
      </c>
      <c r="B57" s="3"/>
      <c r="C57" s="24" t="s">
        <v>127</v>
      </c>
      <c r="D57" s="25"/>
      <c r="E57" s="25"/>
      <c r="F57" s="25"/>
      <c r="G57" s="25"/>
    </row>
    <row r="58" spans="1:7" ht="48" customHeight="1" x14ac:dyDescent="0.3">
      <c r="A58" s="6" t="s">
        <v>171</v>
      </c>
      <c r="B58" s="6" t="s">
        <v>14</v>
      </c>
      <c r="C58" s="7" t="s">
        <v>163</v>
      </c>
      <c r="D58" s="3" t="s">
        <v>15</v>
      </c>
      <c r="E58" s="65"/>
      <c r="F58" s="1">
        <v>269</v>
      </c>
      <c r="G58" s="1">
        <f>ROUND(E58*F58,2)</f>
        <v>0</v>
      </c>
    </row>
    <row r="59" spans="1:7" ht="100.2" customHeight="1" x14ac:dyDescent="0.3">
      <c r="A59" s="6" t="s">
        <v>172</v>
      </c>
      <c r="B59" s="6" t="s">
        <v>59</v>
      </c>
      <c r="C59" s="7" t="s">
        <v>192</v>
      </c>
      <c r="D59" s="3" t="s">
        <v>15</v>
      </c>
      <c r="E59" s="65"/>
      <c r="F59" s="1">
        <v>273</v>
      </c>
      <c r="G59" s="1">
        <f t="shared" ref="G59:G70" si="4">ROUND(E59*F59,2)</f>
        <v>0</v>
      </c>
    </row>
    <row r="60" spans="1:7" ht="84" customHeight="1" x14ac:dyDescent="0.3">
      <c r="A60" s="6" t="s">
        <v>173</v>
      </c>
      <c r="B60" s="6" t="s">
        <v>115</v>
      </c>
      <c r="C60" s="7" t="s">
        <v>193</v>
      </c>
      <c r="D60" s="3" t="s">
        <v>15</v>
      </c>
      <c r="E60" s="65"/>
      <c r="F60" s="1">
        <v>385</v>
      </c>
      <c r="G60" s="1">
        <f t="shared" si="4"/>
        <v>0</v>
      </c>
    </row>
    <row r="61" spans="1:7" ht="85.2" customHeight="1" x14ac:dyDescent="0.3">
      <c r="A61" s="6" t="s">
        <v>174</v>
      </c>
      <c r="B61" s="6" t="s">
        <v>115</v>
      </c>
      <c r="C61" s="7" t="s">
        <v>194</v>
      </c>
      <c r="D61" s="3" t="s">
        <v>15</v>
      </c>
      <c r="E61" s="65"/>
      <c r="F61" s="1">
        <v>202</v>
      </c>
      <c r="G61" s="1">
        <f t="shared" si="4"/>
        <v>0</v>
      </c>
    </row>
    <row r="62" spans="1:7" ht="208.8" customHeight="1" x14ac:dyDescent="0.3">
      <c r="A62" s="6" t="s">
        <v>175</v>
      </c>
      <c r="B62" s="6" t="s">
        <v>116</v>
      </c>
      <c r="C62" s="7" t="s">
        <v>195</v>
      </c>
      <c r="D62" s="3" t="s">
        <v>15</v>
      </c>
      <c r="E62" s="65"/>
      <c r="F62" s="1">
        <v>32</v>
      </c>
      <c r="G62" s="1">
        <f t="shared" si="4"/>
        <v>0</v>
      </c>
    </row>
    <row r="63" spans="1:7" ht="206.4" customHeight="1" x14ac:dyDescent="0.3">
      <c r="A63" s="6" t="s">
        <v>176</v>
      </c>
      <c r="B63" s="6" t="s">
        <v>117</v>
      </c>
      <c r="C63" s="7" t="s">
        <v>196</v>
      </c>
      <c r="D63" s="3" t="s">
        <v>15</v>
      </c>
      <c r="E63" s="65"/>
      <c r="F63" s="1">
        <v>48</v>
      </c>
      <c r="G63" s="1">
        <f t="shared" si="4"/>
        <v>0</v>
      </c>
    </row>
    <row r="64" spans="1:7" ht="47.4" customHeight="1" x14ac:dyDescent="0.3">
      <c r="A64" s="6" t="s">
        <v>177</v>
      </c>
      <c r="B64" s="6" t="s">
        <v>118</v>
      </c>
      <c r="C64" s="7" t="s">
        <v>164</v>
      </c>
      <c r="D64" s="3" t="s">
        <v>15</v>
      </c>
      <c r="E64" s="65"/>
      <c r="F64" s="1">
        <v>32</v>
      </c>
      <c r="G64" s="1">
        <f t="shared" si="4"/>
        <v>0</v>
      </c>
    </row>
    <row r="65" spans="1:7" ht="58.2" customHeight="1" x14ac:dyDescent="0.3">
      <c r="A65" s="6" t="s">
        <v>178</v>
      </c>
      <c r="B65" s="6" t="s">
        <v>36</v>
      </c>
      <c r="C65" s="7" t="s">
        <v>165</v>
      </c>
      <c r="D65" s="3" t="s">
        <v>38</v>
      </c>
      <c r="E65" s="65"/>
      <c r="F65" s="1">
        <v>5.5</v>
      </c>
      <c r="G65" s="1">
        <f t="shared" si="4"/>
        <v>0</v>
      </c>
    </row>
    <row r="66" spans="1:7" ht="74.400000000000006" customHeight="1" x14ac:dyDescent="0.3">
      <c r="A66" s="6" t="s">
        <v>179</v>
      </c>
      <c r="B66" s="6" t="s">
        <v>40</v>
      </c>
      <c r="C66" s="7" t="s">
        <v>166</v>
      </c>
      <c r="D66" s="3" t="s">
        <v>38</v>
      </c>
      <c r="E66" s="65"/>
      <c r="F66" s="1">
        <v>5.5</v>
      </c>
      <c r="G66" s="1">
        <f t="shared" si="4"/>
        <v>0</v>
      </c>
    </row>
    <row r="67" spans="1:7" ht="34.799999999999997" customHeight="1" x14ac:dyDescent="0.3">
      <c r="A67" s="2" t="s">
        <v>180</v>
      </c>
      <c r="B67" s="2" t="s">
        <v>43</v>
      </c>
      <c r="C67" s="7" t="s">
        <v>167</v>
      </c>
      <c r="D67" s="3" t="s">
        <v>38</v>
      </c>
      <c r="E67" s="65"/>
      <c r="F67" s="1">
        <v>5.5</v>
      </c>
      <c r="G67" s="1">
        <f t="shared" si="4"/>
        <v>0</v>
      </c>
    </row>
    <row r="68" spans="1:7" ht="60.6" customHeight="1" x14ac:dyDescent="0.3">
      <c r="A68" s="6" t="s">
        <v>181</v>
      </c>
      <c r="B68" s="6" t="s">
        <v>46</v>
      </c>
      <c r="C68" s="7" t="s">
        <v>168</v>
      </c>
      <c r="D68" s="3" t="s">
        <v>48</v>
      </c>
      <c r="E68" s="65"/>
      <c r="F68" s="1">
        <v>8.8000000000000007</v>
      </c>
      <c r="G68" s="1">
        <f t="shared" si="4"/>
        <v>0</v>
      </c>
    </row>
    <row r="69" spans="1:7" ht="44.4" customHeight="1" x14ac:dyDescent="0.3">
      <c r="A69" s="6" t="s">
        <v>182</v>
      </c>
      <c r="B69" s="6" t="s">
        <v>61</v>
      </c>
      <c r="C69" s="7" t="s">
        <v>169</v>
      </c>
      <c r="D69" s="3" t="s">
        <v>15</v>
      </c>
      <c r="E69" s="65"/>
      <c r="F69" s="1">
        <v>273</v>
      </c>
      <c r="G69" s="1">
        <f t="shared" si="4"/>
        <v>0</v>
      </c>
    </row>
    <row r="70" spans="1:7" ht="45" customHeight="1" x14ac:dyDescent="0.3">
      <c r="A70" s="6" t="s">
        <v>183</v>
      </c>
      <c r="B70" s="6" t="s">
        <v>61</v>
      </c>
      <c r="C70" s="7" t="s">
        <v>170</v>
      </c>
      <c r="D70" s="3" t="s">
        <v>15</v>
      </c>
      <c r="E70" s="65"/>
      <c r="F70" s="1">
        <v>273</v>
      </c>
      <c r="G70" s="1">
        <f t="shared" si="4"/>
        <v>0</v>
      </c>
    </row>
    <row r="71" spans="1:7" ht="30.6" customHeight="1" x14ac:dyDescent="0.3">
      <c r="A71" s="21" t="s">
        <v>128</v>
      </c>
      <c r="B71" s="22"/>
      <c r="C71" s="22"/>
      <c r="D71" s="22"/>
      <c r="E71" s="22"/>
      <c r="F71" s="23"/>
      <c r="G71" s="4">
        <f>SUM(G58:G70)</f>
        <v>0</v>
      </c>
    </row>
    <row r="72" spans="1:7" x14ac:dyDescent="0.3">
      <c r="A72" s="19" t="s">
        <v>129</v>
      </c>
      <c r="B72" s="20"/>
      <c r="C72" s="20"/>
      <c r="D72" s="20"/>
      <c r="E72" s="20"/>
      <c r="F72" s="20"/>
      <c r="G72" s="12">
        <f>G18+G40+G53+G56+G71</f>
        <v>0</v>
      </c>
    </row>
    <row r="73" spans="1:7" x14ac:dyDescent="0.3">
      <c r="A73" s="19" t="s">
        <v>130</v>
      </c>
      <c r="B73" s="20"/>
      <c r="C73" s="20"/>
      <c r="D73" s="20"/>
      <c r="E73" s="20"/>
      <c r="F73" s="20"/>
      <c r="G73" s="12">
        <f>ROUND(23/100*G72,2)</f>
        <v>0</v>
      </c>
    </row>
    <row r="74" spans="1:7" x14ac:dyDescent="0.3">
      <c r="A74" s="19" t="s">
        <v>131</v>
      </c>
      <c r="B74" s="20"/>
      <c r="C74" s="20"/>
      <c r="D74" s="20"/>
      <c r="E74" s="20"/>
      <c r="F74" s="20"/>
      <c r="G74" s="12">
        <f>G72+G73</f>
        <v>0</v>
      </c>
    </row>
    <row r="75" spans="1:7" x14ac:dyDescent="0.3">
      <c r="A75" s="13"/>
      <c r="B75" s="13"/>
      <c r="C75" s="16"/>
      <c r="E75" s="8"/>
      <c r="F75" s="8"/>
      <c r="G75" s="8"/>
    </row>
    <row r="76" spans="1:7" x14ac:dyDescent="0.3">
      <c r="A76" s="13"/>
      <c r="B76" s="13"/>
      <c r="C76" s="16"/>
      <c r="E76" s="8"/>
      <c r="F76" s="8"/>
      <c r="G76" s="8"/>
    </row>
    <row r="77" spans="1:7" x14ac:dyDescent="0.3">
      <c r="A77" s="13"/>
      <c r="B77" s="13"/>
      <c r="C77" s="16"/>
      <c r="E77" s="8"/>
      <c r="F77" s="8"/>
      <c r="G77" s="8"/>
    </row>
    <row r="78" spans="1:7" x14ac:dyDescent="0.3">
      <c r="A78" s="13"/>
      <c r="B78" s="13"/>
      <c r="C78" s="16"/>
      <c r="E78" s="8"/>
      <c r="F78" s="8"/>
      <c r="G78" s="8"/>
    </row>
    <row r="79" spans="1:7" x14ac:dyDescent="0.3">
      <c r="A79" s="13"/>
      <c r="B79" s="13"/>
      <c r="C79" s="16"/>
      <c r="E79" s="8"/>
      <c r="F79" s="8"/>
      <c r="G79" s="8"/>
    </row>
    <row r="80" spans="1:7" x14ac:dyDescent="0.3">
      <c r="A80" s="13"/>
      <c r="B80" s="13"/>
      <c r="C80" s="16"/>
      <c r="E80" s="8"/>
      <c r="F80" s="8"/>
      <c r="G80" s="8"/>
    </row>
    <row r="81" spans="1:7" x14ac:dyDescent="0.3">
      <c r="A81" s="13"/>
      <c r="B81" s="13"/>
      <c r="C81" s="16"/>
      <c r="E81" s="8"/>
      <c r="F81" s="8"/>
      <c r="G81" s="8"/>
    </row>
    <row r="82" spans="1:7" x14ac:dyDescent="0.3">
      <c r="A82" s="13"/>
      <c r="B82" s="13"/>
      <c r="C82" s="16"/>
      <c r="E82" s="8"/>
      <c r="F82" s="8"/>
      <c r="G82" s="8"/>
    </row>
    <row r="83" spans="1:7" x14ac:dyDescent="0.3">
      <c r="A83" s="13"/>
      <c r="B83" s="13"/>
      <c r="C83" s="16"/>
      <c r="E83" s="8"/>
      <c r="F83" s="8"/>
      <c r="G83" s="8"/>
    </row>
    <row r="84" spans="1:7" x14ac:dyDescent="0.3">
      <c r="A84" s="13"/>
      <c r="B84" s="13"/>
      <c r="C84" s="16"/>
      <c r="E84" s="8"/>
      <c r="F84" s="8"/>
      <c r="G84" s="8"/>
    </row>
    <row r="85" spans="1:7" x14ac:dyDescent="0.3">
      <c r="A85" s="13"/>
      <c r="B85" s="13"/>
      <c r="C85" s="16"/>
      <c r="E85" s="8"/>
      <c r="F85" s="8"/>
      <c r="G85" s="8"/>
    </row>
    <row r="86" spans="1:7" x14ac:dyDescent="0.3">
      <c r="A86" s="13"/>
      <c r="B86" s="13"/>
      <c r="C86" s="16"/>
      <c r="E86" s="8"/>
      <c r="F86" s="8"/>
      <c r="G86" s="8"/>
    </row>
    <row r="87" spans="1:7" x14ac:dyDescent="0.3">
      <c r="A87" s="13"/>
      <c r="B87" s="13"/>
      <c r="C87" s="16"/>
      <c r="E87" s="8"/>
      <c r="F87" s="8"/>
      <c r="G87" s="8"/>
    </row>
    <row r="88" spans="1:7" x14ac:dyDescent="0.3">
      <c r="A88" s="13"/>
      <c r="B88" s="13"/>
      <c r="C88" s="16"/>
      <c r="E88" s="8"/>
      <c r="F88" s="8"/>
      <c r="G88" s="8"/>
    </row>
    <row r="89" spans="1:7" x14ac:dyDescent="0.3">
      <c r="A89" s="13"/>
      <c r="B89" s="13"/>
      <c r="C89" s="16"/>
      <c r="E89" s="8"/>
      <c r="F89" s="8"/>
      <c r="G89" s="8"/>
    </row>
    <row r="90" spans="1:7" x14ac:dyDescent="0.3">
      <c r="A90" s="13"/>
      <c r="B90" s="13"/>
      <c r="C90" s="16"/>
      <c r="E90" s="8"/>
      <c r="F90" s="8"/>
      <c r="G90" s="8"/>
    </row>
    <row r="91" spans="1:7" x14ac:dyDescent="0.3">
      <c r="A91" s="13"/>
      <c r="B91" s="13"/>
      <c r="C91" s="16"/>
      <c r="E91" s="8"/>
      <c r="F91" s="8"/>
      <c r="G91" s="8"/>
    </row>
    <row r="92" spans="1:7" x14ac:dyDescent="0.3">
      <c r="A92" s="13"/>
      <c r="B92" s="13"/>
      <c r="C92" s="16"/>
      <c r="E92" s="8"/>
      <c r="F92" s="8"/>
      <c r="G92" s="8"/>
    </row>
    <row r="93" spans="1:7" x14ac:dyDescent="0.3">
      <c r="A93" s="13"/>
      <c r="B93" s="13"/>
      <c r="C93" s="16"/>
      <c r="E93" s="8"/>
      <c r="F93" s="8"/>
      <c r="G93" s="8"/>
    </row>
    <row r="94" spans="1:7" x14ac:dyDescent="0.3">
      <c r="A94" s="13"/>
      <c r="B94" s="13"/>
      <c r="C94" s="16"/>
      <c r="E94" s="8"/>
      <c r="F94" s="8"/>
      <c r="G94" s="8"/>
    </row>
    <row r="95" spans="1:7" x14ac:dyDescent="0.3">
      <c r="A95" s="13"/>
      <c r="B95" s="13"/>
      <c r="C95" s="16"/>
      <c r="E95" s="8"/>
      <c r="F95" s="8"/>
      <c r="G95" s="8"/>
    </row>
    <row r="96" spans="1:7" x14ac:dyDescent="0.3">
      <c r="A96" s="13"/>
      <c r="B96" s="13"/>
      <c r="C96" s="16"/>
      <c r="E96" s="8"/>
      <c r="F96" s="8"/>
      <c r="G96" s="8"/>
    </row>
    <row r="97" spans="1:7" x14ac:dyDescent="0.3">
      <c r="A97" s="13"/>
      <c r="B97" s="13"/>
      <c r="C97" s="16"/>
      <c r="E97" s="8"/>
      <c r="F97" s="8"/>
      <c r="G97" s="8"/>
    </row>
    <row r="98" spans="1:7" x14ac:dyDescent="0.3">
      <c r="A98" s="13"/>
      <c r="B98" s="13"/>
      <c r="C98" s="16"/>
      <c r="E98" s="8"/>
      <c r="F98" s="8"/>
      <c r="G98" s="8"/>
    </row>
    <row r="99" spans="1:7" x14ac:dyDescent="0.3">
      <c r="A99" s="13"/>
      <c r="B99" s="13"/>
      <c r="C99" s="16"/>
      <c r="E99" s="8"/>
      <c r="F99" s="8"/>
      <c r="G99" s="8"/>
    </row>
    <row r="100" spans="1:7" x14ac:dyDescent="0.3">
      <c r="A100" s="13"/>
      <c r="B100" s="13"/>
      <c r="C100" s="16"/>
      <c r="E100" s="8"/>
      <c r="F100" s="8"/>
      <c r="G100" s="8"/>
    </row>
    <row r="101" spans="1:7" x14ac:dyDescent="0.3">
      <c r="A101" s="13"/>
      <c r="B101" s="13"/>
      <c r="C101" s="16"/>
      <c r="E101" s="8"/>
      <c r="F101" s="8"/>
      <c r="G101" s="8"/>
    </row>
    <row r="102" spans="1:7" x14ac:dyDescent="0.3">
      <c r="A102" s="13"/>
      <c r="B102" s="13"/>
      <c r="C102" s="16"/>
      <c r="E102" s="8"/>
      <c r="F102" s="8"/>
      <c r="G102" s="8"/>
    </row>
    <row r="103" spans="1:7" x14ac:dyDescent="0.3">
      <c r="A103" s="13"/>
      <c r="B103" s="13"/>
      <c r="C103" s="16"/>
      <c r="E103" s="8"/>
      <c r="F103" s="8"/>
      <c r="G103" s="8"/>
    </row>
    <row r="104" spans="1:7" x14ac:dyDescent="0.3">
      <c r="A104" s="13"/>
      <c r="B104" s="13"/>
      <c r="C104" s="16"/>
      <c r="E104" s="8"/>
      <c r="F104" s="8"/>
      <c r="G104" s="8"/>
    </row>
    <row r="105" spans="1:7" x14ac:dyDescent="0.3">
      <c r="A105" s="13"/>
      <c r="B105" s="13"/>
      <c r="C105" s="16"/>
      <c r="E105" s="8"/>
      <c r="F105" s="8"/>
      <c r="G105" s="8"/>
    </row>
    <row r="106" spans="1:7" x14ac:dyDescent="0.3">
      <c r="A106" s="13"/>
      <c r="B106" s="13"/>
      <c r="C106" s="16"/>
      <c r="E106" s="8"/>
      <c r="F106" s="8"/>
      <c r="G106" s="8"/>
    </row>
    <row r="107" spans="1:7" x14ac:dyDescent="0.3">
      <c r="A107" s="13"/>
      <c r="B107" s="13"/>
      <c r="C107" s="16"/>
      <c r="E107" s="8"/>
      <c r="F107" s="8"/>
      <c r="G107" s="8"/>
    </row>
    <row r="108" spans="1:7" x14ac:dyDescent="0.3">
      <c r="A108" s="13"/>
      <c r="B108" s="13"/>
      <c r="C108" s="16"/>
      <c r="E108" s="8"/>
      <c r="F108" s="8"/>
      <c r="G108" s="8"/>
    </row>
    <row r="109" spans="1:7" x14ac:dyDescent="0.3">
      <c r="A109" s="13"/>
      <c r="B109" s="13"/>
      <c r="C109" s="16"/>
      <c r="E109" s="8"/>
      <c r="F109" s="8"/>
      <c r="G109" s="8"/>
    </row>
    <row r="110" spans="1:7" x14ac:dyDescent="0.3">
      <c r="A110" s="13"/>
      <c r="B110" s="13"/>
      <c r="C110" s="16"/>
      <c r="E110" s="8"/>
      <c r="F110" s="8"/>
      <c r="G110" s="8"/>
    </row>
    <row r="111" spans="1:7" x14ac:dyDescent="0.3">
      <c r="A111" s="13"/>
      <c r="B111" s="13"/>
      <c r="C111" s="16"/>
      <c r="E111" s="8"/>
      <c r="F111" s="8"/>
      <c r="G111" s="8"/>
    </row>
    <row r="112" spans="1:7" x14ac:dyDescent="0.3">
      <c r="A112" s="13"/>
      <c r="B112" s="13"/>
      <c r="C112" s="16"/>
      <c r="E112" s="8"/>
      <c r="F112" s="8"/>
      <c r="G112" s="8"/>
    </row>
    <row r="113" spans="1:7" x14ac:dyDescent="0.3">
      <c r="A113" s="13"/>
      <c r="B113" s="13"/>
      <c r="C113" s="16"/>
      <c r="E113" s="8"/>
      <c r="F113" s="8"/>
      <c r="G113" s="8"/>
    </row>
    <row r="114" spans="1:7" x14ac:dyDescent="0.3">
      <c r="A114" s="13"/>
      <c r="B114" s="13"/>
      <c r="C114" s="16"/>
      <c r="E114" s="8"/>
      <c r="F114" s="8"/>
      <c r="G114" s="8"/>
    </row>
    <row r="115" spans="1:7" x14ac:dyDescent="0.3">
      <c r="A115" s="13"/>
      <c r="B115" s="13"/>
      <c r="C115" s="16"/>
      <c r="E115" s="8"/>
      <c r="F115" s="8"/>
      <c r="G115" s="8"/>
    </row>
    <row r="116" spans="1:7" x14ac:dyDescent="0.3">
      <c r="A116" s="13"/>
      <c r="B116" s="13"/>
      <c r="C116" s="16"/>
      <c r="E116" s="8"/>
      <c r="F116" s="8"/>
      <c r="G116" s="8"/>
    </row>
    <row r="117" spans="1:7" x14ac:dyDescent="0.3">
      <c r="A117" s="13"/>
      <c r="B117" s="13"/>
      <c r="C117" s="16"/>
      <c r="E117" s="8"/>
      <c r="F117" s="8"/>
      <c r="G117" s="8"/>
    </row>
    <row r="118" spans="1:7" x14ac:dyDescent="0.3">
      <c r="A118" s="13"/>
      <c r="B118" s="13"/>
      <c r="C118" s="16"/>
      <c r="E118" s="8"/>
      <c r="F118" s="8"/>
      <c r="G118" s="8"/>
    </row>
    <row r="119" spans="1:7" x14ac:dyDescent="0.3">
      <c r="A119" s="13"/>
      <c r="B119" s="13"/>
      <c r="C119" s="16"/>
      <c r="E119" s="8"/>
      <c r="F119" s="8"/>
      <c r="G119" s="8"/>
    </row>
    <row r="120" spans="1:7" x14ac:dyDescent="0.3">
      <c r="A120" s="13"/>
      <c r="B120" s="13"/>
      <c r="C120" s="16"/>
      <c r="E120" s="8"/>
      <c r="F120" s="8"/>
      <c r="G120" s="8"/>
    </row>
    <row r="121" spans="1:7" x14ac:dyDescent="0.3">
      <c r="A121" s="13"/>
      <c r="B121" s="13"/>
      <c r="C121" s="16"/>
      <c r="E121" s="8"/>
      <c r="F121" s="8"/>
      <c r="G121" s="8"/>
    </row>
    <row r="122" spans="1:7" x14ac:dyDescent="0.3">
      <c r="A122" s="13"/>
      <c r="B122" s="13"/>
      <c r="C122" s="16"/>
      <c r="E122" s="8"/>
      <c r="F122" s="8"/>
      <c r="G122" s="8"/>
    </row>
    <row r="123" spans="1:7" x14ac:dyDescent="0.3">
      <c r="A123" s="13"/>
      <c r="B123" s="13"/>
      <c r="C123" s="16"/>
      <c r="E123" s="8"/>
      <c r="F123" s="8"/>
      <c r="G123" s="8"/>
    </row>
    <row r="124" spans="1:7" x14ac:dyDescent="0.3">
      <c r="A124" s="13"/>
      <c r="B124" s="13"/>
      <c r="C124" s="16"/>
      <c r="E124" s="8"/>
      <c r="F124" s="8"/>
      <c r="G124" s="8"/>
    </row>
    <row r="125" spans="1:7" x14ac:dyDescent="0.3">
      <c r="A125" s="13"/>
      <c r="B125" s="13"/>
      <c r="C125" s="16"/>
      <c r="E125" s="8"/>
      <c r="F125" s="8"/>
      <c r="G125" s="8"/>
    </row>
    <row r="126" spans="1:7" x14ac:dyDescent="0.3">
      <c r="A126" s="13"/>
      <c r="B126" s="13"/>
      <c r="C126" s="16"/>
      <c r="E126" s="8"/>
      <c r="F126" s="8"/>
      <c r="G126" s="8"/>
    </row>
    <row r="127" spans="1:7" x14ac:dyDescent="0.3">
      <c r="A127" s="13"/>
      <c r="B127" s="13"/>
      <c r="C127" s="16"/>
      <c r="E127" s="8"/>
      <c r="F127" s="8"/>
      <c r="G127" s="8"/>
    </row>
    <row r="128" spans="1:7" x14ac:dyDescent="0.3">
      <c r="A128" s="13"/>
      <c r="B128" s="13"/>
      <c r="C128" s="16"/>
      <c r="E128" s="8"/>
      <c r="F128" s="8"/>
      <c r="G128" s="8"/>
    </row>
    <row r="129" spans="1:7" x14ac:dyDescent="0.3">
      <c r="A129" s="13"/>
      <c r="B129" s="13"/>
      <c r="C129" s="16"/>
      <c r="E129" s="8"/>
      <c r="F129" s="8"/>
      <c r="G129" s="8"/>
    </row>
    <row r="130" spans="1:7" x14ac:dyDescent="0.3">
      <c r="A130" s="13"/>
      <c r="B130" s="13"/>
      <c r="C130" s="16"/>
      <c r="E130" s="8"/>
      <c r="F130" s="8"/>
      <c r="G130" s="8"/>
    </row>
    <row r="131" spans="1:7" x14ac:dyDescent="0.3">
      <c r="A131" s="13"/>
      <c r="B131" s="13"/>
      <c r="C131" s="16"/>
      <c r="E131" s="8"/>
      <c r="F131" s="8"/>
      <c r="G131" s="8"/>
    </row>
    <row r="132" spans="1:7" x14ac:dyDescent="0.3">
      <c r="A132" s="13"/>
      <c r="B132" s="13"/>
      <c r="C132" s="16"/>
      <c r="E132" s="8"/>
      <c r="F132" s="8"/>
      <c r="G132" s="8"/>
    </row>
    <row r="133" spans="1:7" x14ac:dyDescent="0.3">
      <c r="A133" s="13"/>
      <c r="B133" s="13"/>
      <c r="C133" s="16"/>
      <c r="E133" s="8"/>
      <c r="F133" s="8"/>
      <c r="G133" s="8"/>
    </row>
    <row r="134" spans="1:7" x14ac:dyDescent="0.3">
      <c r="A134" s="13"/>
      <c r="B134" s="13"/>
      <c r="C134" s="16"/>
      <c r="E134" s="8"/>
      <c r="F134" s="8"/>
      <c r="G134" s="8"/>
    </row>
    <row r="135" spans="1:7" x14ac:dyDescent="0.3">
      <c r="A135" s="13"/>
      <c r="B135" s="13"/>
      <c r="C135" s="16"/>
      <c r="E135" s="8"/>
      <c r="F135" s="8"/>
      <c r="G135" s="8"/>
    </row>
    <row r="136" spans="1:7" x14ac:dyDescent="0.3">
      <c r="A136" s="13"/>
      <c r="B136" s="13"/>
      <c r="C136" s="16"/>
      <c r="E136" s="8"/>
      <c r="F136" s="8"/>
      <c r="G136" s="8"/>
    </row>
    <row r="137" spans="1:7" x14ac:dyDescent="0.3">
      <c r="A137" s="13"/>
      <c r="B137" s="13"/>
      <c r="C137" s="16"/>
      <c r="E137" s="8"/>
      <c r="F137" s="8"/>
      <c r="G137" s="8"/>
    </row>
    <row r="138" spans="1:7" x14ac:dyDescent="0.3">
      <c r="A138" s="13"/>
      <c r="B138" s="13"/>
      <c r="C138" s="16"/>
      <c r="E138" s="8"/>
      <c r="F138" s="8"/>
      <c r="G138" s="8"/>
    </row>
    <row r="139" spans="1:7" x14ac:dyDescent="0.3">
      <c r="A139" s="13"/>
      <c r="B139" s="13"/>
      <c r="C139" s="16"/>
      <c r="E139" s="8"/>
      <c r="F139" s="8"/>
      <c r="G139" s="8"/>
    </row>
    <row r="140" spans="1:7" x14ac:dyDescent="0.3">
      <c r="A140" s="13"/>
      <c r="B140" s="13"/>
      <c r="C140" s="16"/>
      <c r="E140" s="8"/>
      <c r="F140" s="8"/>
      <c r="G140" s="8"/>
    </row>
    <row r="141" spans="1:7" x14ac:dyDescent="0.3">
      <c r="A141" s="13"/>
      <c r="B141" s="13"/>
      <c r="C141" s="16"/>
      <c r="E141" s="8"/>
      <c r="F141" s="8"/>
      <c r="G141" s="8"/>
    </row>
    <row r="142" spans="1:7" x14ac:dyDescent="0.3">
      <c r="A142" s="13"/>
      <c r="B142" s="13"/>
      <c r="C142" s="16"/>
      <c r="E142" s="8"/>
      <c r="F142" s="8"/>
      <c r="G142" s="8"/>
    </row>
    <row r="143" spans="1:7" x14ac:dyDescent="0.3">
      <c r="A143" s="13"/>
      <c r="B143" s="13"/>
      <c r="C143" s="16"/>
      <c r="E143" s="8"/>
      <c r="F143" s="8"/>
      <c r="G143" s="8"/>
    </row>
    <row r="144" spans="1:7" x14ac:dyDescent="0.3">
      <c r="A144" s="13"/>
      <c r="B144" s="13"/>
      <c r="C144" s="16"/>
      <c r="E144" s="8"/>
      <c r="F144" s="8"/>
      <c r="G144" s="8"/>
    </row>
    <row r="145" spans="1:7" x14ac:dyDescent="0.3">
      <c r="A145" s="13"/>
      <c r="B145" s="13"/>
      <c r="C145" s="16"/>
      <c r="E145" s="8"/>
      <c r="F145" s="8"/>
      <c r="G145" s="8"/>
    </row>
    <row r="146" spans="1:7" x14ac:dyDescent="0.3">
      <c r="A146" s="13"/>
      <c r="B146" s="13"/>
      <c r="C146" s="16"/>
      <c r="E146" s="8"/>
      <c r="F146" s="8"/>
      <c r="G146" s="8"/>
    </row>
    <row r="147" spans="1:7" x14ac:dyDescent="0.3">
      <c r="A147" s="13"/>
      <c r="B147" s="13"/>
      <c r="C147" s="16"/>
      <c r="E147" s="8"/>
      <c r="F147" s="8"/>
      <c r="G147" s="8"/>
    </row>
    <row r="148" spans="1:7" x14ac:dyDescent="0.3">
      <c r="A148" s="13"/>
      <c r="B148" s="13"/>
      <c r="C148" s="16"/>
      <c r="E148" s="8"/>
      <c r="F148" s="8"/>
      <c r="G148" s="8"/>
    </row>
    <row r="149" spans="1:7" x14ac:dyDescent="0.3">
      <c r="A149" s="13"/>
      <c r="B149" s="13"/>
      <c r="C149" s="16"/>
      <c r="E149" s="8"/>
      <c r="F149" s="8"/>
      <c r="G149" s="8"/>
    </row>
    <row r="150" spans="1:7" x14ac:dyDescent="0.3">
      <c r="A150" s="13"/>
      <c r="B150" s="13"/>
      <c r="C150" s="16"/>
      <c r="E150" s="8"/>
      <c r="F150" s="8"/>
      <c r="G150" s="8"/>
    </row>
    <row r="151" spans="1:7" x14ac:dyDescent="0.3">
      <c r="A151" s="13"/>
      <c r="B151" s="13"/>
      <c r="C151" s="16"/>
      <c r="E151" s="8"/>
      <c r="F151" s="8"/>
      <c r="G151" s="8"/>
    </row>
    <row r="152" spans="1:7" x14ac:dyDescent="0.3">
      <c r="A152" s="13"/>
      <c r="B152" s="13"/>
      <c r="C152" s="16"/>
      <c r="E152" s="8"/>
      <c r="F152" s="8"/>
      <c r="G152" s="8"/>
    </row>
    <row r="153" spans="1:7" x14ac:dyDescent="0.3">
      <c r="A153" s="13"/>
      <c r="B153" s="13"/>
      <c r="C153" s="16"/>
      <c r="E153" s="8"/>
      <c r="F153" s="8"/>
      <c r="G153" s="8"/>
    </row>
    <row r="154" spans="1:7" x14ac:dyDescent="0.3">
      <c r="A154" s="13"/>
      <c r="B154" s="13"/>
      <c r="C154" s="16"/>
      <c r="E154" s="8"/>
      <c r="F154" s="8"/>
      <c r="G154" s="8"/>
    </row>
    <row r="155" spans="1:7" x14ac:dyDescent="0.3">
      <c r="A155" s="13"/>
      <c r="B155" s="13"/>
      <c r="C155" s="16"/>
      <c r="E155" s="8"/>
      <c r="F155" s="8"/>
      <c r="G155" s="8"/>
    </row>
    <row r="156" spans="1:7" x14ac:dyDescent="0.3">
      <c r="A156" s="13"/>
      <c r="B156" s="13"/>
      <c r="C156" s="16"/>
      <c r="E156" s="8"/>
      <c r="F156" s="8"/>
      <c r="G156" s="8"/>
    </row>
    <row r="157" spans="1:7" x14ac:dyDescent="0.3">
      <c r="A157" s="13"/>
      <c r="B157" s="13"/>
      <c r="C157" s="16"/>
      <c r="E157" s="8"/>
      <c r="F157" s="8"/>
      <c r="G157" s="8"/>
    </row>
    <row r="158" spans="1:7" x14ac:dyDescent="0.3">
      <c r="A158" s="13"/>
      <c r="B158" s="13"/>
      <c r="C158" s="16"/>
      <c r="E158" s="8"/>
      <c r="F158" s="8"/>
      <c r="G158" s="8"/>
    </row>
    <row r="159" spans="1:7" x14ac:dyDescent="0.3">
      <c r="A159" s="13"/>
      <c r="B159" s="13"/>
      <c r="C159" s="16"/>
      <c r="E159" s="8"/>
      <c r="F159" s="8"/>
      <c r="G159" s="8"/>
    </row>
    <row r="160" spans="1:7" x14ac:dyDescent="0.3">
      <c r="A160" s="13"/>
      <c r="B160" s="13"/>
      <c r="C160" s="16"/>
      <c r="E160" s="8"/>
      <c r="F160" s="8"/>
      <c r="G160" s="8"/>
    </row>
    <row r="161" spans="1:7" x14ac:dyDescent="0.3">
      <c r="A161" s="13"/>
      <c r="B161" s="13"/>
      <c r="C161" s="16"/>
      <c r="E161" s="8"/>
      <c r="F161" s="8"/>
      <c r="G161" s="8"/>
    </row>
    <row r="162" spans="1:7" x14ac:dyDescent="0.3">
      <c r="A162" s="13"/>
      <c r="B162" s="13"/>
      <c r="C162" s="16"/>
      <c r="E162" s="8"/>
      <c r="F162" s="8"/>
      <c r="G162" s="8"/>
    </row>
    <row r="163" spans="1:7" x14ac:dyDescent="0.3">
      <c r="A163" s="13"/>
      <c r="B163" s="13"/>
      <c r="C163" s="16"/>
      <c r="E163" s="8"/>
      <c r="F163" s="8"/>
      <c r="G163" s="8"/>
    </row>
    <row r="164" spans="1:7" x14ac:dyDescent="0.3">
      <c r="A164" s="13"/>
      <c r="B164" s="13"/>
      <c r="C164" s="16"/>
      <c r="E164" s="8"/>
      <c r="F164" s="8"/>
      <c r="G164" s="8"/>
    </row>
    <row r="165" spans="1:7" x14ac:dyDescent="0.3">
      <c r="A165" s="13"/>
      <c r="B165" s="13"/>
      <c r="C165" s="16"/>
      <c r="E165" s="8"/>
      <c r="F165" s="8"/>
      <c r="G165" s="8"/>
    </row>
    <row r="166" spans="1:7" x14ac:dyDescent="0.3">
      <c r="A166" s="13"/>
      <c r="B166" s="13"/>
      <c r="C166" s="16"/>
      <c r="E166" s="8"/>
      <c r="F166" s="8"/>
      <c r="G166" s="8"/>
    </row>
    <row r="167" spans="1:7" x14ac:dyDescent="0.3">
      <c r="A167" s="13"/>
      <c r="B167" s="13"/>
      <c r="C167" s="16"/>
      <c r="E167" s="8"/>
      <c r="F167" s="8"/>
      <c r="G167" s="8"/>
    </row>
    <row r="168" spans="1:7" x14ac:dyDescent="0.3">
      <c r="A168" s="13"/>
      <c r="B168" s="13"/>
      <c r="C168" s="16"/>
      <c r="E168" s="8"/>
      <c r="F168" s="8"/>
      <c r="G168" s="8"/>
    </row>
    <row r="169" spans="1:7" x14ac:dyDescent="0.3">
      <c r="A169" s="13"/>
      <c r="B169" s="13"/>
      <c r="C169" s="16"/>
      <c r="E169" s="8"/>
      <c r="F169" s="8"/>
      <c r="G169" s="8"/>
    </row>
    <row r="170" spans="1:7" x14ac:dyDescent="0.3">
      <c r="A170" s="13"/>
      <c r="B170" s="13"/>
      <c r="C170" s="16"/>
      <c r="E170" s="8"/>
      <c r="F170" s="8"/>
      <c r="G170" s="8"/>
    </row>
    <row r="171" spans="1:7" x14ac:dyDescent="0.3">
      <c r="A171" s="13"/>
      <c r="B171" s="13"/>
      <c r="C171" s="16"/>
      <c r="E171" s="8"/>
      <c r="F171" s="8"/>
      <c r="G171" s="8"/>
    </row>
    <row r="172" spans="1:7" x14ac:dyDescent="0.3">
      <c r="A172" s="13"/>
      <c r="B172" s="13"/>
      <c r="C172" s="16"/>
      <c r="E172" s="8"/>
      <c r="F172" s="8"/>
      <c r="G172" s="8"/>
    </row>
    <row r="173" spans="1:7" x14ac:dyDescent="0.3">
      <c r="A173" s="13"/>
      <c r="B173" s="13"/>
      <c r="C173" s="16"/>
      <c r="E173" s="8"/>
      <c r="F173" s="8"/>
      <c r="G173" s="8"/>
    </row>
    <row r="174" spans="1:7" x14ac:dyDescent="0.3">
      <c r="A174" s="13"/>
      <c r="B174" s="13"/>
      <c r="C174" s="16"/>
      <c r="E174" s="8"/>
      <c r="F174" s="8"/>
      <c r="G174" s="8"/>
    </row>
    <row r="175" spans="1:7" x14ac:dyDescent="0.3">
      <c r="A175" s="13"/>
      <c r="B175" s="13"/>
      <c r="C175" s="16"/>
      <c r="E175" s="8"/>
      <c r="F175" s="8"/>
      <c r="G175" s="8"/>
    </row>
    <row r="176" spans="1:7" x14ac:dyDescent="0.3">
      <c r="A176" s="13"/>
      <c r="B176" s="13"/>
      <c r="C176" s="16"/>
      <c r="E176" s="8"/>
      <c r="F176" s="8"/>
      <c r="G176" s="8"/>
    </row>
    <row r="177" spans="1:7" x14ac:dyDescent="0.3">
      <c r="A177" s="13"/>
      <c r="B177" s="13"/>
      <c r="C177" s="16"/>
      <c r="E177" s="8"/>
      <c r="F177" s="8"/>
      <c r="G177" s="8"/>
    </row>
    <row r="178" spans="1:7" x14ac:dyDescent="0.3">
      <c r="A178" s="13"/>
      <c r="B178" s="13"/>
      <c r="C178" s="16"/>
      <c r="E178" s="8"/>
      <c r="F178" s="8"/>
      <c r="G178" s="8"/>
    </row>
    <row r="179" spans="1:7" x14ac:dyDescent="0.3">
      <c r="A179" s="13"/>
      <c r="B179" s="13"/>
      <c r="C179" s="16"/>
      <c r="E179" s="8"/>
      <c r="F179" s="8"/>
      <c r="G179" s="8"/>
    </row>
    <row r="180" spans="1:7" x14ac:dyDescent="0.3">
      <c r="A180" s="13"/>
      <c r="B180" s="13"/>
      <c r="C180" s="16"/>
      <c r="E180" s="8"/>
      <c r="F180" s="8"/>
      <c r="G180" s="8"/>
    </row>
    <row r="181" spans="1:7" x14ac:dyDescent="0.3">
      <c r="A181" s="13"/>
      <c r="B181" s="13"/>
      <c r="C181" s="16"/>
      <c r="E181" s="8"/>
      <c r="F181" s="8"/>
      <c r="G181" s="8"/>
    </row>
    <row r="182" spans="1:7" x14ac:dyDescent="0.3">
      <c r="A182" s="13"/>
      <c r="B182" s="13"/>
      <c r="C182" s="16"/>
      <c r="E182" s="8"/>
      <c r="F182" s="8"/>
      <c r="G182" s="8"/>
    </row>
    <row r="183" spans="1:7" x14ac:dyDescent="0.3">
      <c r="A183" s="13"/>
      <c r="B183" s="13"/>
      <c r="C183" s="16"/>
      <c r="E183" s="8"/>
      <c r="F183" s="8"/>
      <c r="G183" s="8"/>
    </row>
    <row r="184" spans="1:7" x14ac:dyDescent="0.3">
      <c r="A184" s="13"/>
      <c r="B184" s="13"/>
      <c r="C184" s="16"/>
      <c r="E184" s="8"/>
      <c r="F184" s="8"/>
      <c r="G184" s="8"/>
    </row>
    <row r="185" spans="1:7" x14ac:dyDescent="0.3">
      <c r="A185" s="13"/>
      <c r="B185" s="13"/>
      <c r="C185" s="16"/>
      <c r="E185" s="8"/>
      <c r="F185" s="8"/>
      <c r="G185" s="8"/>
    </row>
    <row r="186" spans="1:7" x14ac:dyDescent="0.3">
      <c r="A186" s="13"/>
      <c r="B186" s="13"/>
      <c r="C186" s="16"/>
      <c r="E186" s="8"/>
      <c r="F186" s="8"/>
      <c r="G186" s="8"/>
    </row>
    <row r="187" spans="1:7" x14ac:dyDescent="0.3">
      <c r="A187" s="13"/>
      <c r="B187" s="13"/>
      <c r="C187" s="16"/>
      <c r="E187" s="8"/>
      <c r="F187" s="8"/>
      <c r="G187" s="8"/>
    </row>
    <row r="188" spans="1:7" x14ac:dyDescent="0.3">
      <c r="A188" s="13"/>
      <c r="B188" s="13"/>
      <c r="C188" s="16"/>
      <c r="E188" s="8"/>
      <c r="F188" s="8"/>
      <c r="G188" s="8"/>
    </row>
    <row r="189" spans="1:7" x14ac:dyDescent="0.3">
      <c r="A189" s="13"/>
      <c r="B189" s="13"/>
      <c r="C189" s="16"/>
      <c r="E189" s="8"/>
      <c r="F189" s="8"/>
      <c r="G189" s="8"/>
    </row>
    <row r="190" spans="1:7" x14ac:dyDescent="0.3">
      <c r="A190" s="13"/>
      <c r="B190" s="13"/>
      <c r="C190" s="16"/>
      <c r="E190" s="8"/>
      <c r="F190" s="8"/>
      <c r="G190" s="8"/>
    </row>
    <row r="191" spans="1:7" x14ac:dyDescent="0.3">
      <c r="A191" s="13"/>
      <c r="B191" s="13"/>
      <c r="C191" s="16"/>
      <c r="E191" s="8"/>
      <c r="F191" s="8"/>
      <c r="G191" s="8"/>
    </row>
    <row r="192" spans="1:7" x14ac:dyDescent="0.3">
      <c r="A192" s="13"/>
      <c r="B192" s="13"/>
      <c r="C192" s="16"/>
      <c r="E192" s="8"/>
      <c r="F192" s="8"/>
      <c r="G192" s="8"/>
    </row>
    <row r="193" spans="1:7" x14ac:dyDescent="0.3">
      <c r="A193" s="13"/>
      <c r="B193" s="13"/>
      <c r="C193" s="16"/>
      <c r="E193" s="8"/>
      <c r="F193" s="8"/>
      <c r="G193" s="8"/>
    </row>
    <row r="194" spans="1:7" x14ac:dyDescent="0.3">
      <c r="A194" s="13"/>
      <c r="B194" s="13"/>
      <c r="C194" s="16"/>
      <c r="E194" s="8"/>
      <c r="F194" s="8"/>
      <c r="G194" s="8"/>
    </row>
    <row r="195" spans="1:7" x14ac:dyDescent="0.3">
      <c r="A195" s="13"/>
      <c r="B195" s="13"/>
      <c r="C195" s="16"/>
      <c r="E195" s="8"/>
      <c r="F195" s="8"/>
      <c r="G195" s="8"/>
    </row>
    <row r="196" spans="1:7" x14ac:dyDescent="0.3">
      <c r="A196" s="13"/>
      <c r="B196" s="13"/>
      <c r="C196" s="16"/>
      <c r="E196" s="8"/>
      <c r="F196" s="8"/>
      <c r="G196" s="8"/>
    </row>
    <row r="197" spans="1:7" x14ac:dyDescent="0.3">
      <c r="A197" s="13"/>
      <c r="B197" s="13"/>
      <c r="C197" s="16"/>
      <c r="E197" s="8"/>
      <c r="F197" s="8"/>
      <c r="G197" s="8"/>
    </row>
    <row r="198" spans="1:7" x14ac:dyDescent="0.3">
      <c r="A198" s="13"/>
      <c r="B198" s="13"/>
      <c r="C198" s="16"/>
      <c r="E198" s="8"/>
      <c r="F198" s="8"/>
      <c r="G198" s="8"/>
    </row>
    <row r="199" spans="1:7" x14ac:dyDescent="0.3">
      <c r="A199" s="13"/>
      <c r="B199" s="13"/>
      <c r="C199" s="16"/>
      <c r="E199" s="8"/>
      <c r="F199" s="8"/>
      <c r="G199" s="8"/>
    </row>
    <row r="200" spans="1:7" x14ac:dyDescent="0.3">
      <c r="A200" s="13"/>
      <c r="B200" s="13"/>
      <c r="C200" s="16"/>
      <c r="E200" s="8"/>
      <c r="F200" s="8"/>
      <c r="G200" s="8"/>
    </row>
    <row r="201" spans="1:7" x14ac:dyDescent="0.3">
      <c r="A201" s="13"/>
      <c r="B201" s="13"/>
      <c r="C201" s="16"/>
      <c r="E201" s="8"/>
      <c r="F201" s="8"/>
      <c r="G201" s="8"/>
    </row>
    <row r="202" spans="1:7" x14ac:dyDescent="0.3">
      <c r="A202" s="13"/>
      <c r="B202" s="13"/>
      <c r="C202" s="16"/>
      <c r="E202" s="8"/>
      <c r="F202" s="8"/>
      <c r="G202" s="8"/>
    </row>
    <row r="203" spans="1:7" x14ac:dyDescent="0.3">
      <c r="A203" s="13"/>
      <c r="B203" s="13"/>
      <c r="C203" s="16"/>
      <c r="E203" s="8"/>
      <c r="F203" s="8"/>
      <c r="G203" s="8"/>
    </row>
    <row r="204" spans="1:7" x14ac:dyDescent="0.3">
      <c r="A204" s="13"/>
      <c r="B204" s="13"/>
      <c r="C204" s="16"/>
      <c r="E204" s="8"/>
      <c r="F204" s="8"/>
      <c r="G204" s="8"/>
    </row>
    <row r="205" spans="1:7" x14ac:dyDescent="0.3">
      <c r="A205" s="13"/>
      <c r="B205" s="13"/>
      <c r="C205" s="16"/>
      <c r="E205" s="8"/>
      <c r="F205" s="8"/>
      <c r="G205" s="8"/>
    </row>
    <row r="206" spans="1:7" x14ac:dyDescent="0.3">
      <c r="A206" s="13"/>
      <c r="B206" s="13"/>
      <c r="C206" s="16"/>
      <c r="E206" s="8"/>
      <c r="F206" s="8"/>
      <c r="G206" s="8"/>
    </row>
    <row r="207" spans="1:7" x14ac:dyDescent="0.3">
      <c r="A207" s="13"/>
      <c r="B207" s="13"/>
      <c r="C207" s="16"/>
      <c r="E207" s="8"/>
      <c r="F207" s="8"/>
      <c r="G207" s="8"/>
    </row>
    <row r="208" spans="1:7" x14ac:dyDescent="0.3">
      <c r="A208" s="13"/>
      <c r="B208" s="13"/>
      <c r="C208" s="16"/>
      <c r="E208" s="8"/>
      <c r="F208" s="8"/>
      <c r="G208" s="8"/>
    </row>
    <row r="209" spans="1:7" x14ac:dyDescent="0.3">
      <c r="A209" s="13"/>
      <c r="B209" s="13"/>
      <c r="C209" s="16"/>
      <c r="E209" s="8"/>
      <c r="F209" s="8"/>
      <c r="G209" s="8"/>
    </row>
    <row r="210" spans="1:7" x14ac:dyDescent="0.3">
      <c r="A210" s="13"/>
      <c r="B210" s="13"/>
      <c r="C210" s="16"/>
      <c r="E210" s="8"/>
      <c r="F210" s="8"/>
      <c r="G210" s="8"/>
    </row>
    <row r="211" spans="1:7" x14ac:dyDescent="0.3">
      <c r="A211" s="13"/>
      <c r="B211" s="13"/>
      <c r="C211" s="16"/>
      <c r="E211" s="8"/>
      <c r="F211" s="8"/>
      <c r="G211" s="8"/>
    </row>
    <row r="212" spans="1:7" x14ac:dyDescent="0.3">
      <c r="A212" s="13"/>
      <c r="B212" s="13"/>
      <c r="C212" s="16"/>
      <c r="E212" s="8"/>
      <c r="F212" s="8"/>
      <c r="G212" s="8"/>
    </row>
    <row r="213" spans="1:7" x14ac:dyDescent="0.3">
      <c r="A213" s="13"/>
      <c r="B213" s="13"/>
      <c r="C213" s="16"/>
      <c r="E213" s="8"/>
      <c r="F213" s="8"/>
      <c r="G213" s="8"/>
    </row>
    <row r="214" spans="1:7" x14ac:dyDescent="0.3">
      <c r="A214" s="13"/>
      <c r="B214" s="13"/>
      <c r="C214" s="16"/>
      <c r="E214" s="8"/>
      <c r="F214" s="8"/>
      <c r="G214" s="8"/>
    </row>
    <row r="215" spans="1:7" x14ac:dyDescent="0.3">
      <c r="A215" s="13"/>
      <c r="B215" s="13"/>
      <c r="C215" s="16"/>
      <c r="E215" s="8"/>
      <c r="F215" s="8"/>
      <c r="G215" s="8"/>
    </row>
    <row r="216" spans="1:7" x14ac:dyDescent="0.3">
      <c r="A216" s="13"/>
      <c r="B216" s="13"/>
      <c r="C216" s="16"/>
      <c r="E216" s="8"/>
      <c r="F216" s="8"/>
      <c r="G216" s="8"/>
    </row>
    <row r="217" spans="1:7" x14ac:dyDescent="0.3">
      <c r="A217" s="13"/>
      <c r="B217" s="13"/>
      <c r="C217" s="16"/>
      <c r="E217" s="8"/>
      <c r="F217" s="8"/>
      <c r="G217" s="8"/>
    </row>
    <row r="218" spans="1:7" x14ac:dyDescent="0.3">
      <c r="A218" s="13"/>
      <c r="B218" s="13"/>
      <c r="C218" s="16"/>
      <c r="E218" s="8"/>
      <c r="F218" s="8"/>
      <c r="G218" s="8"/>
    </row>
    <row r="219" spans="1:7" x14ac:dyDescent="0.3">
      <c r="A219" s="13"/>
      <c r="B219" s="13"/>
      <c r="C219" s="16"/>
      <c r="E219" s="8"/>
      <c r="F219" s="8"/>
      <c r="G219" s="8"/>
    </row>
    <row r="220" spans="1:7" x14ac:dyDescent="0.3">
      <c r="A220" s="13"/>
      <c r="B220" s="13"/>
      <c r="C220" s="16"/>
      <c r="E220" s="8"/>
      <c r="F220" s="8"/>
      <c r="G220" s="8"/>
    </row>
    <row r="221" spans="1:7" x14ac:dyDescent="0.3">
      <c r="A221" s="13"/>
      <c r="B221" s="13"/>
      <c r="C221" s="16"/>
      <c r="E221" s="8"/>
      <c r="F221" s="8"/>
      <c r="G221" s="8"/>
    </row>
    <row r="222" spans="1:7" x14ac:dyDescent="0.3">
      <c r="A222" s="13"/>
      <c r="B222" s="13"/>
      <c r="C222" s="16"/>
      <c r="E222" s="8"/>
      <c r="F222" s="8"/>
      <c r="G222" s="8"/>
    </row>
    <row r="223" spans="1:7" x14ac:dyDescent="0.3">
      <c r="A223" s="13"/>
      <c r="B223" s="13"/>
      <c r="C223" s="16"/>
      <c r="E223" s="8"/>
      <c r="F223" s="8"/>
      <c r="G223" s="8"/>
    </row>
    <row r="224" spans="1:7" x14ac:dyDescent="0.3">
      <c r="A224" s="13"/>
      <c r="B224" s="13"/>
      <c r="C224" s="16"/>
      <c r="E224" s="8"/>
      <c r="F224" s="8"/>
      <c r="G224" s="8"/>
    </row>
    <row r="225" spans="1:7" x14ac:dyDescent="0.3">
      <c r="A225" s="13"/>
      <c r="B225" s="13"/>
      <c r="C225" s="16"/>
      <c r="E225" s="8"/>
      <c r="F225" s="8"/>
      <c r="G225" s="8"/>
    </row>
    <row r="226" spans="1:7" x14ac:dyDescent="0.3">
      <c r="A226" s="13"/>
      <c r="B226" s="13"/>
      <c r="C226" s="16"/>
      <c r="E226" s="8"/>
      <c r="F226" s="8"/>
      <c r="G226" s="8"/>
    </row>
    <row r="227" spans="1:7" x14ac:dyDescent="0.3">
      <c r="A227" s="13"/>
      <c r="B227" s="13"/>
      <c r="C227" s="16"/>
      <c r="E227" s="8"/>
      <c r="F227" s="8"/>
      <c r="G227" s="8"/>
    </row>
    <row r="228" spans="1:7" x14ac:dyDescent="0.3">
      <c r="A228" s="13"/>
      <c r="B228" s="13"/>
      <c r="C228" s="16"/>
      <c r="E228" s="8"/>
      <c r="F228" s="8"/>
      <c r="G228" s="8"/>
    </row>
    <row r="229" spans="1:7" x14ac:dyDescent="0.3">
      <c r="A229" s="13"/>
      <c r="B229" s="13"/>
      <c r="C229" s="16"/>
      <c r="E229" s="8"/>
      <c r="F229" s="8"/>
      <c r="G229" s="8"/>
    </row>
  </sheetData>
  <sheetProtection algorithmName="SHA-512" hashValue="0qp7TLJ5lyB3sAFWYTuMIZlJzCyA/Kf8SvOHJDQ30boM3yBlkNyZp+RT6WpJ03Y3EVBWHmjvaSEfex7eddTUIA==" saltValue="hO+KKr9nkSkL4j8zth/d2w==" spinCount="100000" sheet="1" objects="1" scenarios="1"/>
  <mergeCells count="14">
    <mergeCell ref="C54:G54"/>
    <mergeCell ref="A56:F56"/>
    <mergeCell ref="A40:F40"/>
    <mergeCell ref="C41:G41"/>
    <mergeCell ref="A1:G1"/>
    <mergeCell ref="A18:F18"/>
    <mergeCell ref="C3:G3"/>
    <mergeCell ref="C19:G19"/>
    <mergeCell ref="A53:F53"/>
    <mergeCell ref="A72:F72"/>
    <mergeCell ref="A73:F73"/>
    <mergeCell ref="A74:F74"/>
    <mergeCell ref="A71:F71"/>
    <mergeCell ref="C57:G57"/>
  </mergeCells>
  <pageMargins left="0.75" right="0.75" top="1" bottom="1" header="0.5" footer="0.5"/>
  <pageSetup paperSize="9" orientation="portrait" r:id="rId1"/>
  <ignoredErrors>
    <ignoredError sqref="G4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Joanna Marcinów (N-ctwo Lubsko)</cp:lastModifiedBy>
  <dcterms:created xsi:type="dcterms:W3CDTF">2026-07-14T12:43:39Z</dcterms:created>
  <dcterms:modified xsi:type="dcterms:W3CDTF">2026-07-20T05:56:47Z</dcterms:modified>
</cp:coreProperties>
</file>